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PA 1" sheetId="1" r:id="rId1"/>
    <sheet name="PA 2" sheetId="2" state="hidden" r:id="rId2"/>
  </sheets>
  <definedNames>
    <definedName name="_xlnm.Print_Area" localSheetId="0">'PA 1'!$A$1:$M$26</definedName>
    <definedName name="_xlnm.Print_Area" localSheetId="1">'PA 2'!$A$1:$M$20</definedName>
    <definedName name="_xlnm.Print_Titles" localSheetId="0">'PA 1'!$4:$6</definedName>
    <definedName name="_xlnm.Print_Titles" localSheetId="1">'PA 2'!$4:$6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H7" i="1"/>
  <c r="G7" i="1"/>
  <c r="F7" i="1"/>
  <c r="E7" i="1"/>
  <c r="D7" i="1"/>
  <c r="H8" i="1" l="1"/>
  <c r="D8" i="1"/>
  <c r="I13" i="1"/>
  <c r="G13" i="1" s="1"/>
  <c r="J13" i="1" s="1"/>
  <c r="G14" i="1"/>
  <c r="J14" i="1" s="1"/>
  <c r="G12" i="1"/>
  <c r="F12" i="1"/>
  <c r="F14" i="1"/>
  <c r="E13" i="1"/>
  <c r="F13" i="1" s="1"/>
  <c r="K11" i="1" l="1"/>
  <c r="K8" i="1" s="1"/>
  <c r="J10" i="1" l="1"/>
  <c r="J9" i="1"/>
  <c r="I11" i="1"/>
  <c r="G10" i="1"/>
  <c r="G9" i="1"/>
  <c r="F11" i="1"/>
  <c r="F8" i="1" s="1"/>
  <c r="E10" i="1"/>
  <c r="E9" i="1"/>
  <c r="K22" i="1"/>
  <c r="I23" i="1"/>
  <c r="G23" i="1" s="1"/>
  <c r="G22" i="1" s="1"/>
  <c r="D23" i="1"/>
  <c r="D22" i="1" s="1"/>
  <c r="H22" i="1"/>
  <c r="F22" i="1"/>
  <c r="E22" i="1"/>
  <c r="K19" i="2"/>
  <c r="K18" i="2"/>
  <c r="J17" i="2"/>
  <c r="I17" i="2"/>
  <c r="H17" i="2"/>
  <c r="G17" i="2"/>
  <c r="F17" i="2"/>
  <c r="E17" i="2"/>
  <c r="D17" i="2"/>
  <c r="G16" i="2"/>
  <c r="D16" i="2"/>
  <c r="G15" i="2"/>
  <c r="D15" i="2"/>
  <c r="K14" i="2"/>
  <c r="G14" i="2"/>
  <c r="G13" i="2" s="1"/>
  <c r="D14" i="2"/>
  <c r="D13" i="2" s="1"/>
  <c r="K13" i="2"/>
  <c r="J13" i="2"/>
  <c r="I13" i="2"/>
  <c r="H13" i="2"/>
  <c r="F13" i="2"/>
  <c r="E13" i="2"/>
  <c r="G12" i="2"/>
  <c r="I11" i="2"/>
  <c r="G11" i="2" s="1"/>
  <c r="J11" i="2" s="1"/>
  <c r="J10" i="2" s="1"/>
  <c r="F11" i="2"/>
  <c r="F10" i="2" s="1"/>
  <c r="K10" i="2"/>
  <c r="H10" i="2"/>
  <c r="E10" i="2"/>
  <c r="D10" i="2"/>
  <c r="K9" i="2"/>
  <c r="K8" i="2" s="1"/>
  <c r="I9" i="2"/>
  <c r="I8" i="2" s="1"/>
  <c r="D9" i="2"/>
  <c r="H8" i="2"/>
  <c r="F8" i="2"/>
  <c r="E8" i="2"/>
  <c r="D8" i="2"/>
  <c r="E8" i="1" l="1"/>
  <c r="G11" i="1"/>
  <c r="G8" i="1" s="1"/>
  <c r="I8" i="1"/>
  <c r="J8" i="1"/>
  <c r="J23" i="1"/>
  <c r="J22" i="1" s="1"/>
  <c r="I22" i="1"/>
  <c r="I10" i="2"/>
  <c r="G9" i="2"/>
  <c r="G8" i="2" s="1"/>
  <c r="K17" i="2"/>
  <c r="K7" i="2" s="1"/>
  <c r="O7" i="2" s="1"/>
  <c r="J9" i="2"/>
  <c r="J8" i="2" s="1"/>
  <c r="J7" i="2" s="1"/>
  <c r="G10" i="2"/>
  <c r="K19" i="1" l="1"/>
  <c r="K25" i="1" l="1"/>
  <c r="K26" i="1" l="1"/>
  <c r="E18" i="1" l="1"/>
  <c r="F18" i="1"/>
  <c r="H18" i="1"/>
  <c r="I18" i="1"/>
  <c r="J18" i="1"/>
  <c r="K24" i="1"/>
  <c r="J24" i="1"/>
  <c r="I24" i="1"/>
  <c r="H24" i="1"/>
  <c r="G24" i="1"/>
  <c r="F24" i="1"/>
  <c r="E24" i="1"/>
  <c r="D24" i="1"/>
  <c r="G20" i="1"/>
  <c r="G21" i="1"/>
  <c r="G19" i="1"/>
  <c r="D20" i="1"/>
  <c r="D21" i="1"/>
  <c r="D19" i="1"/>
  <c r="G18" i="1" l="1"/>
  <c r="D18" i="1"/>
  <c r="K18" i="1"/>
  <c r="G17" i="1"/>
  <c r="E15" i="1" l="1"/>
  <c r="H15" i="1"/>
  <c r="K15" i="1"/>
  <c r="D15" i="1"/>
  <c r="I16" i="1"/>
  <c r="I15" i="1" s="1"/>
  <c r="K7" i="1" l="1"/>
  <c r="O7" i="1" s="1"/>
  <c r="G16" i="1"/>
  <c r="F16" i="1"/>
  <c r="F15" i="1" s="1"/>
  <c r="J16" i="1" l="1"/>
  <c r="J15" i="1" s="1"/>
  <c r="J7" i="1" s="1"/>
  <c r="G15" i="1"/>
</calcChain>
</file>

<file path=xl/sharedStrings.xml><?xml version="1.0" encoding="utf-8"?>
<sst xmlns="http://schemas.openxmlformats.org/spreadsheetml/2006/main" count="137" uniqueCount="66">
  <si>
    <t>Dự án</t>
  </si>
  <si>
    <t>TMĐT</t>
  </si>
  <si>
    <t>Tổng số (tất cả các nguồn vốn)</t>
  </si>
  <si>
    <t>Trong đó:</t>
  </si>
  <si>
    <t>I</t>
  </si>
  <si>
    <t>II</t>
  </si>
  <si>
    <t>Chủ đầu tư</t>
  </si>
  <si>
    <t>III</t>
  </si>
  <si>
    <t>Tổng cộng</t>
  </si>
  <si>
    <t>Ghi chú</t>
  </si>
  <si>
    <t>Số Quyết định</t>
  </si>
  <si>
    <t>Quyết định đầu tư/chủ trương đầu tư</t>
  </si>
  <si>
    <t>Lũy kế vốn đã bố trí đến năm 2025</t>
  </si>
  <si>
    <t>Nhu cầu vốn ngân sách địa phương</t>
  </si>
  <si>
    <t>Dự kiến giao bổ sung kế hoạch đầu tư công trung hạn giai đoạn 2021-2025</t>
  </si>
  <si>
    <t>STT</t>
  </si>
  <si>
    <t>IV</t>
  </si>
  <si>
    <t>ĐVTV: Triệu đồng.</t>
  </si>
  <si>
    <t>DANH MỤC DỰ ÁN 
GIAO KẾ HOẠCH ĐẦU TƯ CÔNG TRUNG HẠN GIAI ĐOẠN 2021-2025 TỪ NGUỒN TĂNG THU, TIẾT KIỆM CHI 
NGÂN SÁCH CẤP HUYỆN NĂM 2024 CHUYỂN NGUỒN SANG NĂM 2025</t>
  </si>
  <si>
    <t>(Kèm theo Nghị quyết số:          /NQ-HĐND ngày         tháng       năm 2025 của HĐND Huyện Mường Tè)</t>
  </si>
  <si>
    <t>Đối ứng Chương trình MTQG xây dựng nông thôn mới</t>
  </si>
  <si>
    <t>Sửa chữa trụ sở làm việc, nhà văn hóa trung tâm xã Bum Nưa</t>
  </si>
  <si>
    <t>2623-28/11/2022</t>
  </si>
  <si>
    <t>NS huyện (đối ứng)</t>
  </si>
  <si>
    <t>Ban QLCT dự án phát triển KT-XH huyện Mường Tè</t>
  </si>
  <si>
    <t>Đường giao thông nông thôn phục vụ sản xuất Nậm Lọ xã Can Hồ</t>
  </si>
  <si>
    <t>Hạng mục nhà vệ sinh, nhà văn hóa xã Mường Tè, huyện Mường Tè</t>
  </si>
  <si>
    <t>Hỗ trợ Nhà văn hóa, công trình phụ trợ bản Bó, xã Mường Tè</t>
  </si>
  <si>
    <t>2625-06/11/2023</t>
  </si>
  <si>
    <t>2819-30/11/2023</t>
  </si>
  <si>
    <t>277-29/9/2022</t>
  </si>
  <si>
    <t>UBND xã Can Hồ</t>
  </si>
  <si>
    <t>NSTW + NS tỉnh</t>
  </si>
  <si>
    <t>Bố trí thực hiện các dự án dự kiến sử dụng từ nguồn thu SDĐ</t>
  </si>
  <si>
    <t>Xây dựng hạ tầng kỹ thuật và chỉnh trang đô thị, thị trấn Mường Tè</t>
  </si>
  <si>
    <t>628-02/4/2021</t>
  </si>
  <si>
    <t>Bố trí thực hiện các dự án dự kiến KCM</t>
  </si>
  <si>
    <t>UBND xã Mường Tè</t>
  </si>
  <si>
    <t>1</t>
  </si>
  <si>
    <t>2</t>
  </si>
  <si>
    <t>3</t>
  </si>
  <si>
    <t>Hạng mục phụ trợ trường tiểu học Pa Vệ Sủ, huyện Mường Tè</t>
  </si>
  <si>
    <t>Bố trí các dự án chuyển tiếp sang giai đoạn 2026-2030</t>
  </si>
  <si>
    <t>Hạng mục phụ trợ điểm trường mầm non bản Ló Mé, xã Tá Bạ</t>
  </si>
  <si>
    <t>Nâng cấp trường tiểu học thị trấn Mường Tè, huyện Mường Tè</t>
  </si>
  <si>
    <t>577-20/02/2024</t>
  </si>
  <si>
    <t>V</t>
  </si>
  <si>
    <t>Bố trí các dự án đã hoàn thành quyết toán</t>
  </si>
  <si>
    <t>Nhà lớp học tiểu học điểm ĐCĐC Sính Sí, xã Tà Tổng, huyện Mường Tè</t>
  </si>
  <si>
    <t>San gạt mặt bằng làm nhà ở + Thoát nước môi trường điểm ĐCĐC Sính Sí xã Tà Tổng</t>
  </si>
  <si>
    <t xml:space="preserve"> Đường giao thông nông thôn ( điểm đầu từ cửa suối Km0+00 - đến điểm cuối bản Huổi Chát Km5+107,71), bản Huổi Héo, xã Nậm Manh</t>
  </si>
  <si>
    <t>159A-14/3/2018</t>
  </si>
  <si>
    <t>2641-24/10/2012</t>
  </si>
  <si>
    <t>2556-29/10/2015</t>
  </si>
  <si>
    <t>Nâng cấp thủy lợi Lắng Phíu bản Nậm Khao</t>
  </si>
  <si>
    <t>Sửa chữa, nâng cấp đường vào bản Tả Phìn, xã Bum Tở</t>
  </si>
  <si>
    <t>Hỗ trợ làm đường giao thông nông thôn Chương trình MTQG xây dựng NTM các bản (Huổi Han, Huổi Y Mâu) xã Bum Tở</t>
  </si>
  <si>
    <t>192a-31/10/2018</t>
  </si>
  <si>
    <t>UBND xã Nậm Khao</t>
  </si>
  <si>
    <t>UBND xã Bum Tở</t>
  </si>
  <si>
    <t>Bố trí thực hiện các dự án khác</t>
  </si>
  <si>
    <t>DANH MỤC DỰ ÁN 
GIAO KẾ HOẠCH ĐẦU TƯ CÔNG TRUNG HẠN GIAI ĐOẠN 2021-2025 TỪ NGUỒN TĂNG THU NGÂN SÁCH CẤP HUYỆN NĂM 2024 CHUYỂN NGUỒN SANG NĂM 2025</t>
  </si>
  <si>
    <t>(Kèm theo Tờ trình số:          /TTr-UBND, ngày         /        /2025 của UBND Huyện Mường Tè)</t>
  </si>
  <si>
    <t xml:space="preserve">Ban Quản lý công trình dự án phát triển KT-XH </t>
  </si>
  <si>
    <t>126-27/9/2017</t>
  </si>
  <si>
    <t>17-24/01/2019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</si>
</sst>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  <font>
      <sz val="12"/>
      <name val="Times New Roman"/>
      <family val="1"/>
    </font>
    <font>
      <sz val="14"/>
      <color rgb="FF081B3A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2"/>
      <color rgb="FF0000FF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98">
    <xf numFmtId="0" fontId="0" fillId="0" borderId="0" xfId="0"/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3" fontId="5" fillId="0" borderId="0" xfId="0" applyNumberFormat="1" applyFont="1" applyFill="1" applyAlignment="1">
      <alignment vertical="center" wrapText="1"/>
    </xf>
    <xf numFmtId="3" fontId="6" fillId="0" borderId="0" xfId="0" applyNumberFormat="1" applyFont="1" applyFill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3" fontId="10" fillId="0" borderId="3" xfId="6" quotePrefix="1" applyNumberFormat="1" applyFont="1" applyBorder="1" applyAlignment="1">
      <alignment horizontal="center" vertical="center" wrapText="1"/>
    </xf>
    <xf numFmtId="3" fontId="11" fillId="0" borderId="3" xfId="2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65" fontId="5" fillId="0" borderId="3" xfId="1" applyNumberFormat="1" applyFont="1" applyFill="1" applyBorder="1" applyAlignment="1">
      <alignment vertical="center" wrapText="1"/>
    </xf>
    <xf numFmtId="165" fontId="2" fillId="0" borderId="2" xfId="1" applyNumberFormat="1" applyFont="1" applyFill="1" applyBorder="1" applyAlignment="1">
      <alignment horizontal="right" vertical="center" wrapText="1"/>
    </xf>
    <xf numFmtId="165" fontId="2" fillId="0" borderId="3" xfId="1" applyNumberFormat="1" applyFont="1" applyFill="1" applyBorder="1" applyAlignment="1">
      <alignment vertical="center" wrapText="1"/>
    </xf>
    <xf numFmtId="165" fontId="5" fillId="0" borderId="3" xfId="1" quotePrefix="1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 wrapText="1"/>
    </xf>
    <xf numFmtId="165" fontId="12" fillId="0" borderId="3" xfId="1" applyNumberFormat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vertical="center" wrapText="1"/>
    </xf>
    <xf numFmtId="165" fontId="5" fillId="0" borderId="3" xfId="1" applyNumberFormat="1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165" fontId="5" fillId="0" borderId="3" xfId="1" applyNumberFormat="1" applyFont="1" applyFill="1" applyBorder="1" applyAlignment="1">
      <alignment horizontal="left" vertical="center" wrapText="1"/>
    </xf>
    <xf numFmtId="2" fontId="5" fillId="0" borderId="3" xfId="0" quotePrefix="1" applyNumberFormat="1" applyFont="1" applyFill="1" applyBorder="1" applyAlignment="1">
      <alignment horizontal="center" vertical="center" wrapText="1"/>
    </xf>
    <xf numFmtId="2" fontId="12" fillId="0" borderId="3" xfId="0" quotePrefix="1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vertical="center" wrapText="1"/>
    </xf>
    <xf numFmtId="164" fontId="2" fillId="0" borderId="2" xfId="1" applyFont="1" applyFill="1" applyBorder="1" applyAlignment="1">
      <alignment horizontal="right" vertical="center" wrapText="1"/>
    </xf>
    <xf numFmtId="164" fontId="2" fillId="0" borderId="3" xfId="1" applyFont="1" applyFill="1" applyBorder="1" applyAlignment="1">
      <alignment vertical="center" wrapText="1"/>
    </xf>
    <xf numFmtId="164" fontId="12" fillId="0" borderId="3" xfId="1" applyFont="1" applyFill="1" applyBorder="1" applyAlignment="1">
      <alignment horizontal="right" vertical="center" wrapText="1"/>
    </xf>
    <xf numFmtId="164" fontId="5" fillId="0" borderId="3" xfId="1" applyFont="1" applyFill="1" applyBorder="1" applyAlignment="1">
      <alignment horizontal="right" vertical="center" wrapText="1"/>
    </xf>
    <xf numFmtId="164" fontId="5" fillId="0" borderId="3" xfId="1" applyFont="1" applyFill="1" applyBorder="1" applyAlignment="1">
      <alignment horizontal="left" vertical="center" wrapText="1"/>
    </xf>
    <xf numFmtId="164" fontId="5" fillId="0" borderId="3" xfId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5" fontId="5" fillId="0" borderId="3" xfId="8" applyNumberFormat="1" applyFont="1" applyFill="1" applyBorder="1" applyAlignment="1">
      <alignment horizontal="left" vertical="center" wrapText="1"/>
    </xf>
    <xf numFmtId="1" fontId="5" fillId="0" borderId="3" xfId="6" applyNumberFormat="1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3" xfId="7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165" fontId="12" fillId="0" borderId="0" xfId="0" applyNumberFormat="1" applyFont="1" applyFill="1" applyAlignment="1">
      <alignment vertical="center" wrapText="1"/>
    </xf>
    <xf numFmtId="165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right" vertical="center" wrapText="1"/>
    </xf>
    <xf numFmtId="166" fontId="13" fillId="0" borderId="1" xfId="1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" fontId="14" fillId="0" borderId="1" xfId="0" quotePrefix="1" applyNumberFormat="1" applyFont="1" applyFill="1" applyBorder="1" applyAlignment="1">
      <alignment horizontal="center" vertical="center" wrapText="1"/>
    </xf>
    <xf numFmtId="3" fontId="14" fillId="0" borderId="1" xfId="6" quotePrefix="1" applyNumberFormat="1" applyFont="1" applyBorder="1" applyAlignment="1">
      <alignment horizontal="center" vertical="center" wrapText="1"/>
    </xf>
    <xf numFmtId="165" fontId="14" fillId="0" borderId="1" xfId="1" applyNumberFormat="1" applyFont="1" applyFill="1" applyBorder="1" applyAlignment="1">
      <alignment horizontal="right" vertical="center" wrapText="1"/>
    </xf>
    <xf numFmtId="165" fontId="14" fillId="2" borderId="1" xfId="1" applyNumberFormat="1" applyFont="1" applyFill="1" applyBorder="1" applyAlignment="1">
      <alignment horizontal="right" vertical="center" wrapText="1"/>
    </xf>
    <xf numFmtId="166" fontId="14" fillId="2" borderId="1" xfId="1" applyNumberFormat="1" applyFont="1" applyFill="1" applyBorder="1" applyAlignment="1">
      <alignment horizontal="right" vertical="center" wrapText="1"/>
    </xf>
    <xf numFmtId="3" fontId="14" fillId="0" borderId="1" xfId="2" quotePrefix="1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3" fontId="15" fillId="0" borderId="1" xfId="6" quotePrefix="1" applyNumberFormat="1" applyFont="1" applyBorder="1" applyAlignment="1">
      <alignment horizontal="center" vertical="center" wrapText="1"/>
    </xf>
    <xf numFmtId="3" fontId="14" fillId="2" borderId="1" xfId="6" quotePrefix="1" applyNumberFormat="1" applyFont="1" applyFill="1" applyBorder="1" applyAlignment="1">
      <alignment horizontal="center" vertical="center" wrapText="1"/>
    </xf>
    <xf numFmtId="2" fontId="14" fillId="0" borderId="1" xfId="0" quotePrefix="1" applyNumberFormat="1" applyFont="1" applyFill="1" applyBorder="1" applyAlignment="1">
      <alignment horizontal="center" vertical="center" wrapText="1"/>
    </xf>
    <xf numFmtId="166" fontId="14" fillId="0" borderId="1" xfId="1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justify" vertical="center" wrapText="1"/>
    </xf>
    <xf numFmtId="165" fontId="15" fillId="0" borderId="1" xfId="1" applyNumberFormat="1" applyFont="1" applyFill="1" applyBorder="1" applyAlignment="1">
      <alignment horizontal="right" vertical="center" wrapText="1"/>
    </xf>
    <xf numFmtId="166" fontId="15" fillId="0" borderId="1" xfId="1" applyNumberFormat="1" applyFont="1" applyFill="1" applyBorder="1" applyAlignment="1">
      <alignment horizontal="right" vertical="center" wrapText="1"/>
    </xf>
    <xf numFmtId="2" fontId="15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4" fillId="0" borderId="1" xfId="2" applyNumberFormat="1" applyFont="1" applyFill="1" applyBorder="1" applyAlignment="1">
      <alignment horizontal="center" vertical="center" wrapText="1"/>
    </xf>
    <xf numFmtId="165" fontId="14" fillId="0" borderId="1" xfId="1" quotePrefix="1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1" fontId="14" fillId="0" borderId="1" xfId="6" applyNumberFormat="1" applyFont="1" applyBorder="1" applyAlignment="1">
      <alignment horizontal="justify" vertical="center" wrapText="1"/>
    </xf>
    <xf numFmtId="0" fontId="14" fillId="2" borderId="1" xfId="0" applyFont="1" applyFill="1" applyBorder="1" applyAlignment="1">
      <alignment horizontal="justify" vertical="center" wrapText="1"/>
    </xf>
    <xf numFmtId="165" fontId="14" fillId="0" borderId="1" xfId="8" applyNumberFormat="1" applyFont="1" applyFill="1" applyBorder="1" applyAlignment="1">
      <alignment horizontal="justify" vertical="center" wrapText="1"/>
    </xf>
    <xf numFmtId="2" fontId="14" fillId="0" borderId="1" xfId="0" applyNumberFormat="1" applyFont="1" applyFill="1" applyBorder="1" applyAlignment="1">
      <alignment horizontal="justify" vertical="center" wrapText="1"/>
    </xf>
    <xf numFmtId="3" fontId="14" fillId="2" borderId="1" xfId="6" quotePrefix="1" applyNumberFormat="1" applyFont="1" applyFill="1" applyBorder="1" applyAlignment="1">
      <alignment horizontal="right" vertical="center" wrapText="1"/>
    </xf>
    <xf numFmtId="165" fontId="14" fillId="0" borderId="1" xfId="1" applyNumberFormat="1" applyFont="1" applyBorder="1" applyAlignment="1">
      <alignment horizontal="right" vertical="center" wrapText="1"/>
    </xf>
    <xf numFmtId="165" fontId="15" fillId="0" borderId="1" xfId="1" applyNumberFormat="1" applyFont="1" applyBorder="1" applyAlignment="1">
      <alignment horizontal="right" vertical="center" wrapText="1"/>
    </xf>
  </cellXfs>
  <cellStyles count="10">
    <cellStyle name="?_x005f_x001d_??%U©÷u&amp;H©÷9_x005f_x0008_? s_x005f_x000a__x005f_x0007__x005f_x0001__x005f_x0001_?_x005f_x0002_??????" xfId="9"/>
    <cellStyle name="_Ung von nam 2011 vung TNB - Doan Cong tac (12-5-2010)_Chuẩn bị đầu tư 2011 (sep Hung)_KH 2012 (T3-2013) 2" xfId="7"/>
    <cellStyle name="Comma" xfId="1" builtinId="3"/>
    <cellStyle name="Comma 10 2" xfId="8"/>
    <cellStyle name="Normal" xfId="0" builtinId="0"/>
    <cellStyle name="Normal 4 2" xfId="5"/>
    <cellStyle name="Normal 66" xfId="4"/>
    <cellStyle name="Normal 79" xfId="3"/>
    <cellStyle name="Normal_Bieu mau (CV )" xfId="2"/>
    <cellStyle name="Normal_Bieu mau (CV ) 2 2" xfId="6"/>
  </cellStyles>
  <dxfs count="8"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  <dxf>
      <font>
        <condense val="0"/>
        <extend val="0"/>
        <color indexed="12"/>
      </font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00000000-0008-0000-0B00-000066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3" name="Text Box 11">
          <a:extLst>
            <a:ext uri="{FF2B5EF4-FFF2-40B4-BE49-F238E27FC236}">
              <a16:creationId xmlns="" xmlns:a16="http://schemas.microsoft.com/office/drawing/2014/main" id="{00000000-0008-0000-0B00-000067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4" name="Text Box 11">
          <a:extLst>
            <a:ext uri="{FF2B5EF4-FFF2-40B4-BE49-F238E27FC236}">
              <a16:creationId xmlns="" xmlns:a16="http://schemas.microsoft.com/office/drawing/2014/main" id="{00000000-0008-0000-0B00-000068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5" name="Text Box 11">
          <a:extLst>
            <a:ext uri="{FF2B5EF4-FFF2-40B4-BE49-F238E27FC236}">
              <a16:creationId xmlns="" xmlns:a16="http://schemas.microsoft.com/office/drawing/2014/main" id="{00000000-0008-0000-0B00-000069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6" name="Text Box 11">
          <a:extLst>
            <a:ext uri="{FF2B5EF4-FFF2-40B4-BE49-F238E27FC236}">
              <a16:creationId xmlns="" xmlns:a16="http://schemas.microsoft.com/office/drawing/2014/main" id="{00000000-0008-0000-0B00-00006A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7" name="Text Box 11">
          <a:extLst>
            <a:ext uri="{FF2B5EF4-FFF2-40B4-BE49-F238E27FC236}">
              <a16:creationId xmlns="" xmlns:a16="http://schemas.microsoft.com/office/drawing/2014/main" id="{00000000-0008-0000-0B00-00006B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8" name="Text Box 11">
          <a:extLst>
            <a:ext uri="{FF2B5EF4-FFF2-40B4-BE49-F238E27FC236}">
              <a16:creationId xmlns="" xmlns:a16="http://schemas.microsoft.com/office/drawing/2014/main" id="{00000000-0008-0000-0B00-00006C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9" name="Text Box 11">
          <a:extLst>
            <a:ext uri="{FF2B5EF4-FFF2-40B4-BE49-F238E27FC236}">
              <a16:creationId xmlns="" xmlns:a16="http://schemas.microsoft.com/office/drawing/2014/main" id="{00000000-0008-0000-0B00-00006D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10" name="Text Box 11">
          <a:extLst>
            <a:ext uri="{FF2B5EF4-FFF2-40B4-BE49-F238E27FC236}">
              <a16:creationId xmlns="" xmlns:a16="http://schemas.microsoft.com/office/drawing/2014/main" id="{00000000-0008-0000-0B00-00006E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11" name="Text Box 11">
          <a:extLst>
            <a:ext uri="{FF2B5EF4-FFF2-40B4-BE49-F238E27FC236}">
              <a16:creationId xmlns="" xmlns:a16="http://schemas.microsoft.com/office/drawing/2014/main" id="{00000000-0008-0000-0B00-00006F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2" name="Text Box 27">
          <a:extLst>
            <a:ext uri="{FF2B5EF4-FFF2-40B4-BE49-F238E27FC236}">
              <a16:creationId xmlns="" xmlns:a16="http://schemas.microsoft.com/office/drawing/2014/main" id="{00000000-0008-0000-0B00-000070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3" name="Text Box 28">
          <a:extLst>
            <a:ext uri="{FF2B5EF4-FFF2-40B4-BE49-F238E27FC236}">
              <a16:creationId xmlns="" xmlns:a16="http://schemas.microsoft.com/office/drawing/2014/main" id="{00000000-0008-0000-0B00-000071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4" name="Text Box 29">
          <a:extLst>
            <a:ext uri="{FF2B5EF4-FFF2-40B4-BE49-F238E27FC236}">
              <a16:creationId xmlns="" xmlns:a16="http://schemas.microsoft.com/office/drawing/2014/main" id="{00000000-0008-0000-0B00-000072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5" name="Text Box 44">
          <a:extLst>
            <a:ext uri="{FF2B5EF4-FFF2-40B4-BE49-F238E27FC236}">
              <a16:creationId xmlns="" xmlns:a16="http://schemas.microsoft.com/office/drawing/2014/main" id="{00000000-0008-0000-0B00-000073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6" name="Text Box 45">
          <a:extLst>
            <a:ext uri="{FF2B5EF4-FFF2-40B4-BE49-F238E27FC236}">
              <a16:creationId xmlns="" xmlns:a16="http://schemas.microsoft.com/office/drawing/2014/main" id="{00000000-0008-0000-0B00-000074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7" name="Text Box 46">
          <a:extLst>
            <a:ext uri="{FF2B5EF4-FFF2-40B4-BE49-F238E27FC236}">
              <a16:creationId xmlns="" xmlns:a16="http://schemas.microsoft.com/office/drawing/2014/main" id="{00000000-0008-0000-0B00-000075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8" name="Text Box 55">
          <a:extLst>
            <a:ext uri="{FF2B5EF4-FFF2-40B4-BE49-F238E27FC236}">
              <a16:creationId xmlns="" xmlns:a16="http://schemas.microsoft.com/office/drawing/2014/main" id="{00000000-0008-0000-0B00-000076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19" name="Text Box 56">
          <a:extLst>
            <a:ext uri="{FF2B5EF4-FFF2-40B4-BE49-F238E27FC236}">
              <a16:creationId xmlns="" xmlns:a16="http://schemas.microsoft.com/office/drawing/2014/main" id="{00000000-0008-0000-0B00-000077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0" name="Text Box 57">
          <a:extLst>
            <a:ext uri="{FF2B5EF4-FFF2-40B4-BE49-F238E27FC236}">
              <a16:creationId xmlns="" xmlns:a16="http://schemas.microsoft.com/office/drawing/2014/main" id="{00000000-0008-0000-0B00-000078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1" name="Text Box 66">
          <a:extLst>
            <a:ext uri="{FF2B5EF4-FFF2-40B4-BE49-F238E27FC236}">
              <a16:creationId xmlns="" xmlns:a16="http://schemas.microsoft.com/office/drawing/2014/main" id="{00000000-0008-0000-0B00-000079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2" name="Text Box 67">
          <a:extLst>
            <a:ext uri="{FF2B5EF4-FFF2-40B4-BE49-F238E27FC236}">
              <a16:creationId xmlns="" xmlns:a16="http://schemas.microsoft.com/office/drawing/2014/main" id="{00000000-0008-0000-0B00-00007A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3" name="Text Box 68">
          <a:extLst>
            <a:ext uri="{FF2B5EF4-FFF2-40B4-BE49-F238E27FC236}">
              <a16:creationId xmlns="" xmlns:a16="http://schemas.microsoft.com/office/drawing/2014/main" id="{00000000-0008-0000-0B00-00007B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4" name="Text Box 27">
          <a:extLst>
            <a:ext uri="{FF2B5EF4-FFF2-40B4-BE49-F238E27FC236}">
              <a16:creationId xmlns="" xmlns:a16="http://schemas.microsoft.com/office/drawing/2014/main" id="{00000000-0008-0000-0B00-00007C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5" name="Text Box 28">
          <a:extLst>
            <a:ext uri="{FF2B5EF4-FFF2-40B4-BE49-F238E27FC236}">
              <a16:creationId xmlns="" xmlns:a16="http://schemas.microsoft.com/office/drawing/2014/main" id="{00000000-0008-0000-0B00-00007D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6" name="Text Box 29">
          <a:extLst>
            <a:ext uri="{FF2B5EF4-FFF2-40B4-BE49-F238E27FC236}">
              <a16:creationId xmlns="" xmlns:a16="http://schemas.microsoft.com/office/drawing/2014/main" id="{00000000-0008-0000-0B00-00007E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7" name="Text Box 44">
          <a:extLst>
            <a:ext uri="{FF2B5EF4-FFF2-40B4-BE49-F238E27FC236}">
              <a16:creationId xmlns="" xmlns:a16="http://schemas.microsoft.com/office/drawing/2014/main" id="{00000000-0008-0000-0B00-00007F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8" name="Text Box 45">
          <a:extLst>
            <a:ext uri="{FF2B5EF4-FFF2-40B4-BE49-F238E27FC236}">
              <a16:creationId xmlns="" xmlns:a16="http://schemas.microsoft.com/office/drawing/2014/main" id="{00000000-0008-0000-0B00-000080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29" name="Text Box 46">
          <a:extLst>
            <a:ext uri="{FF2B5EF4-FFF2-40B4-BE49-F238E27FC236}">
              <a16:creationId xmlns="" xmlns:a16="http://schemas.microsoft.com/office/drawing/2014/main" id="{00000000-0008-0000-0B00-000081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30" name="Text Box 55">
          <a:extLst>
            <a:ext uri="{FF2B5EF4-FFF2-40B4-BE49-F238E27FC236}">
              <a16:creationId xmlns="" xmlns:a16="http://schemas.microsoft.com/office/drawing/2014/main" id="{00000000-0008-0000-0B00-000082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31" name="Text Box 56">
          <a:extLst>
            <a:ext uri="{FF2B5EF4-FFF2-40B4-BE49-F238E27FC236}">
              <a16:creationId xmlns="" xmlns:a16="http://schemas.microsoft.com/office/drawing/2014/main" id="{00000000-0008-0000-0B00-000083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32" name="Text Box 57">
          <a:extLst>
            <a:ext uri="{FF2B5EF4-FFF2-40B4-BE49-F238E27FC236}">
              <a16:creationId xmlns="" xmlns:a16="http://schemas.microsoft.com/office/drawing/2014/main" id="{00000000-0008-0000-0B00-000084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33" name="Text Box 66">
          <a:extLst>
            <a:ext uri="{FF2B5EF4-FFF2-40B4-BE49-F238E27FC236}">
              <a16:creationId xmlns="" xmlns:a16="http://schemas.microsoft.com/office/drawing/2014/main" id="{00000000-0008-0000-0B00-000085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34" name="Text Box 67">
          <a:extLst>
            <a:ext uri="{FF2B5EF4-FFF2-40B4-BE49-F238E27FC236}">
              <a16:creationId xmlns="" xmlns:a16="http://schemas.microsoft.com/office/drawing/2014/main" id="{00000000-0008-0000-0B00-000086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35" name="Text Box 68">
          <a:extLst>
            <a:ext uri="{FF2B5EF4-FFF2-40B4-BE49-F238E27FC236}">
              <a16:creationId xmlns="" xmlns:a16="http://schemas.microsoft.com/office/drawing/2014/main" id="{00000000-0008-0000-0B00-000087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36" name="Text Box 11">
          <a:extLst>
            <a:ext uri="{FF2B5EF4-FFF2-40B4-BE49-F238E27FC236}">
              <a16:creationId xmlns="" xmlns:a16="http://schemas.microsoft.com/office/drawing/2014/main" id="{00000000-0008-0000-0B00-000088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37" name="Text Box 11">
          <a:extLst>
            <a:ext uri="{FF2B5EF4-FFF2-40B4-BE49-F238E27FC236}">
              <a16:creationId xmlns="" xmlns:a16="http://schemas.microsoft.com/office/drawing/2014/main" id="{00000000-0008-0000-0B00-000089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38" name="Text Box 7">
          <a:extLst>
            <a:ext uri="{FF2B5EF4-FFF2-40B4-BE49-F238E27FC236}">
              <a16:creationId xmlns="" xmlns:a16="http://schemas.microsoft.com/office/drawing/2014/main" id="{00000000-0008-0000-0B00-000066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39" name="Text Box 11">
          <a:extLst>
            <a:ext uri="{FF2B5EF4-FFF2-40B4-BE49-F238E27FC236}">
              <a16:creationId xmlns="" xmlns:a16="http://schemas.microsoft.com/office/drawing/2014/main" id="{00000000-0008-0000-0B00-000067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40" name="Text Box 11">
          <a:extLst>
            <a:ext uri="{FF2B5EF4-FFF2-40B4-BE49-F238E27FC236}">
              <a16:creationId xmlns="" xmlns:a16="http://schemas.microsoft.com/office/drawing/2014/main" id="{00000000-0008-0000-0B00-000068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41" name="Text Box 11">
          <a:extLst>
            <a:ext uri="{FF2B5EF4-FFF2-40B4-BE49-F238E27FC236}">
              <a16:creationId xmlns="" xmlns:a16="http://schemas.microsoft.com/office/drawing/2014/main" id="{00000000-0008-0000-0B00-000069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42" name="Text Box 11">
          <a:extLst>
            <a:ext uri="{FF2B5EF4-FFF2-40B4-BE49-F238E27FC236}">
              <a16:creationId xmlns="" xmlns:a16="http://schemas.microsoft.com/office/drawing/2014/main" id="{00000000-0008-0000-0B00-00006A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43" name="Text Box 11">
          <a:extLst>
            <a:ext uri="{FF2B5EF4-FFF2-40B4-BE49-F238E27FC236}">
              <a16:creationId xmlns="" xmlns:a16="http://schemas.microsoft.com/office/drawing/2014/main" id="{00000000-0008-0000-0B00-00006B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44" name="Text Box 11">
          <a:extLst>
            <a:ext uri="{FF2B5EF4-FFF2-40B4-BE49-F238E27FC236}">
              <a16:creationId xmlns="" xmlns:a16="http://schemas.microsoft.com/office/drawing/2014/main" id="{00000000-0008-0000-0B00-00006C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11</xdr:row>
      <xdr:rowOff>0</xdr:rowOff>
    </xdr:from>
    <xdr:ext cx="76200" cy="47625"/>
    <xdr:sp macro="" textlink="">
      <xdr:nvSpPr>
        <xdr:cNvPr id="45" name="Text Box 11">
          <a:extLst>
            <a:ext uri="{FF2B5EF4-FFF2-40B4-BE49-F238E27FC236}">
              <a16:creationId xmlns="" xmlns:a16="http://schemas.microsoft.com/office/drawing/2014/main" id="{00000000-0008-0000-0B00-00006D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46" name="Text Box 11">
          <a:extLst>
            <a:ext uri="{FF2B5EF4-FFF2-40B4-BE49-F238E27FC236}">
              <a16:creationId xmlns="" xmlns:a16="http://schemas.microsoft.com/office/drawing/2014/main" id="{00000000-0008-0000-0B00-00006E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47" name="Text Box 11">
          <a:extLst>
            <a:ext uri="{FF2B5EF4-FFF2-40B4-BE49-F238E27FC236}">
              <a16:creationId xmlns="" xmlns:a16="http://schemas.microsoft.com/office/drawing/2014/main" id="{00000000-0008-0000-0B00-00006F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48" name="Text Box 27">
          <a:extLst>
            <a:ext uri="{FF2B5EF4-FFF2-40B4-BE49-F238E27FC236}">
              <a16:creationId xmlns="" xmlns:a16="http://schemas.microsoft.com/office/drawing/2014/main" id="{00000000-0008-0000-0B00-000070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49" name="Text Box 28">
          <a:extLst>
            <a:ext uri="{FF2B5EF4-FFF2-40B4-BE49-F238E27FC236}">
              <a16:creationId xmlns="" xmlns:a16="http://schemas.microsoft.com/office/drawing/2014/main" id="{00000000-0008-0000-0B00-000071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0" name="Text Box 29">
          <a:extLst>
            <a:ext uri="{FF2B5EF4-FFF2-40B4-BE49-F238E27FC236}">
              <a16:creationId xmlns="" xmlns:a16="http://schemas.microsoft.com/office/drawing/2014/main" id="{00000000-0008-0000-0B00-000072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1" name="Text Box 44">
          <a:extLst>
            <a:ext uri="{FF2B5EF4-FFF2-40B4-BE49-F238E27FC236}">
              <a16:creationId xmlns="" xmlns:a16="http://schemas.microsoft.com/office/drawing/2014/main" id="{00000000-0008-0000-0B00-000073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2" name="Text Box 45">
          <a:extLst>
            <a:ext uri="{FF2B5EF4-FFF2-40B4-BE49-F238E27FC236}">
              <a16:creationId xmlns="" xmlns:a16="http://schemas.microsoft.com/office/drawing/2014/main" id="{00000000-0008-0000-0B00-000074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3" name="Text Box 46">
          <a:extLst>
            <a:ext uri="{FF2B5EF4-FFF2-40B4-BE49-F238E27FC236}">
              <a16:creationId xmlns="" xmlns:a16="http://schemas.microsoft.com/office/drawing/2014/main" id="{00000000-0008-0000-0B00-000075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4" name="Text Box 55">
          <a:extLst>
            <a:ext uri="{FF2B5EF4-FFF2-40B4-BE49-F238E27FC236}">
              <a16:creationId xmlns="" xmlns:a16="http://schemas.microsoft.com/office/drawing/2014/main" id="{00000000-0008-0000-0B00-000076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5" name="Text Box 56">
          <a:extLst>
            <a:ext uri="{FF2B5EF4-FFF2-40B4-BE49-F238E27FC236}">
              <a16:creationId xmlns="" xmlns:a16="http://schemas.microsoft.com/office/drawing/2014/main" id="{00000000-0008-0000-0B00-000077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6" name="Text Box 57">
          <a:extLst>
            <a:ext uri="{FF2B5EF4-FFF2-40B4-BE49-F238E27FC236}">
              <a16:creationId xmlns="" xmlns:a16="http://schemas.microsoft.com/office/drawing/2014/main" id="{00000000-0008-0000-0B00-000078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7" name="Text Box 66">
          <a:extLst>
            <a:ext uri="{FF2B5EF4-FFF2-40B4-BE49-F238E27FC236}">
              <a16:creationId xmlns="" xmlns:a16="http://schemas.microsoft.com/office/drawing/2014/main" id="{00000000-0008-0000-0B00-000079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8" name="Text Box 67">
          <a:extLst>
            <a:ext uri="{FF2B5EF4-FFF2-40B4-BE49-F238E27FC236}">
              <a16:creationId xmlns="" xmlns:a16="http://schemas.microsoft.com/office/drawing/2014/main" id="{00000000-0008-0000-0B00-00007A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59" name="Text Box 68">
          <a:extLst>
            <a:ext uri="{FF2B5EF4-FFF2-40B4-BE49-F238E27FC236}">
              <a16:creationId xmlns="" xmlns:a16="http://schemas.microsoft.com/office/drawing/2014/main" id="{00000000-0008-0000-0B00-00007B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0" name="Text Box 27">
          <a:extLst>
            <a:ext uri="{FF2B5EF4-FFF2-40B4-BE49-F238E27FC236}">
              <a16:creationId xmlns="" xmlns:a16="http://schemas.microsoft.com/office/drawing/2014/main" id="{00000000-0008-0000-0B00-00007C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1" name="Text Box 28">
          <a:extLst>
            <a:ext uri="{FF2B5EF4-FFF2-40B4-BE49-F238E27FC236}">
              <a16:creationId xmlns="" xmlns:a16="http://schemas.microsoft.com/office/drawing/2014/main" id="{00000000-0008-0000-0B00-00007D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2" name="Text Box 29">
          <a:extLst>
            <a:ext uri="{FF2B5EF4-FFF2-40B4-BE49-F238E27FC236}">
              <a16:creationId xmlns="" xmlns:a16="http://schemas.microsoft.com/office/drawing/2014/main" id="{00000000-0008-0000-0B00-00007E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3" name="Text Box 44">
          <a:extLst>
            <a:ext uri="{FF2B5EF4-FFF2-40B4-BE49-F238E27FC236}">
              <a16:creationId xmlns="" xmlns:a16="http://schemas.microsoft.com/office/drawing/2014/main" id="{00000000-0008-0000-0B00-00007F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4" name="Text Box 45">
          <a:extLst>
            <a:ext uri="{FF2B5EF4-FFF2-40B4-BE49-F238E27FC236}">
              <a16:creationId xmlns="" xmlns:a16="http://schemas.microsoft.com/office/drawing/2014/main" id="{00000000-0008-0000-0B00-000080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5" name="Text Box 46">
          <a:extLst>
            <a:ext uri="{FF2B5EF4-FFF2-40B4-BE49-F238E27FC236}">
              <a16:creationId xmlns="" xmlns:a16="http://schemas.microsoft.com/office/drawing/2014/main" id="{00000000-0008-0000-0B00-000081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6" name="Text Box 55">
          <a:extLst>
            <a:ext uri="{FF2B5EF4-FFF2-40B4-BE49-F238E27FC236}">
              <a16:creationId xmlns="" xmlns:a16="http://schemas.microsoft.com/office/drawing/2014/main" id="{00000000-0008-0000-0B00-000082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7" name="Text Box 56">
          <a:extLst>
            <a:ext uri="{FF2B5EF4-FFF2-40B4-BE49-F238E27FC236}">
              <a16:creationId xmlns="" xmlns:a16="http://schemas.microsoft.com/office/drawing/2014/main" id="{00000000-0008-0000-0B00-000083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8" name="Text Box 57">
          <a:extLst>
            <a:ext uri="{FF2B5EF4-FFF2-40B4-BE49-F238E27FC236}">
              <a16:creationId xmlns="" xmlns:a16="http://schemas.microsoft.com/office/drawing/2014/main" id="{00000000-0008-0000-0B00-000084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69" name="Text Box 66">
          <a:extLst>
            <a:ext uri="{FF2B5EF4-FFF2-40B4-BE49-F238E27FC236}">
              <a16:creationId xmlns="" xmlns:a16="http://schemas.microsoft.com/office/drawing/2014/main" id="{00000000-0008-0000-0B00-000085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70" name="Text Box 67">
          <a:extLst>
            <a:ext uri="{FF2B5EF4-FFF2-40B4-BE49-F238E27FC236}">
              <a16:creationId xmlns="" xmlns:a16="http://schemas.microsoft.com/office/drawing/2014/main" id="{00000000-0008-0000-0B00-000086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152400" cy="19050"/>
    <xdr:sp macro="" textlink="">
      <xdr:nvSpPr>
        <xdr:cNvPr id="71" name="Text Box 68">
          <a:extLst>
            <a:ext uri="{FF2B5EF4-FFF2-40B4-BE49-F238E27FC236}">
              <a16:creationId xmlns="" xmlns:a16="http://schemas.microsoft.com/office/drawing/2014/main" id="{00000000-0008-0000-0B00-000087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72" name="Text Box 11">
          <a:extLst>
            <a:ext uri="{FF2B5EF4-FFF2-40B4-BE49-F238E27FC236}">
              <a16:creationId xmlns="" xmlns:a16="http://schemas.microsoft.com/office/drawing/2014/main" id="{00000000-0008-0000-0B00-000088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</xdr:row>
      <xdr:rowOff>0</xdr:rowOff>
    </xdr:from>
    <xdr:ext cx="76200" cy="47625"/>
    <xdr:sp macro="" textlink="">
      <xdr:nvSpPr>
        <xdr:cNvPr id="73" name="Text Box 11">
          <a:extLst>
            <a:ext uri="{FF2B5EF4-FFF2-40B4-BE49-F238E27FC236}">
              <a16:creationId xmlns="" xmlns:a16="http://schemas.microsoft.com/office/drawing/2014/main" id="{00000000-0008-0000-0B00-000089010000}"/>
            </a:ext>
          </a:extLst>
        </xdr:cNvPr>
        <xdr:cNvSpPr txBox="1">
          <a:spLocks noChangeArrowheads="1"/>
        </xdr:cNvSpPr>
      </xdr:nvSpPr>
      <xdr:spPr bwMode="auto">
        <a:xfrm>
          <a:off x="3147060" y="1031748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74" name="Text Box 7">
          <a:extLst>
            <a:ext uri="{FF2B5EF4-FFF2-40B4-BE49-F238E27FC236}">
              <a16:creationId xmlns="" xmlns:a16="http://schemas.microsoft.com/office/drawing/2014/main" id="{00000000-0008-0000-0B00-000066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75" name="Text Box 11">
          <a:extLst>
            <a:ext uri="{FF2B5EF4-FFF2-40B4-BE49-F238E27FC236}">
              <a16:creationId xmlns="" xmlns:a16="http://schemas.microsoft.com/office/drawing/2014/main" id="{00000000-0008-0000-0B00-000067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76" name="Text Box 11">
          <a:extLst>
            <a:ext uri="{FF2B5EF4-FFF2-40B4-BE49-F238E27FC236}">
              <a16:creationId xmlns="" xmlns:a16="http://schemas.microsoft.com/office/drawing/2014/main" id="{00000000-0008-0000-0B00-000068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77" name="Text Box 11">
          <a:extLst>
            <a:ext uri="{FF2B5EF4-FFF2-40B4-BE49-F238E27FC236}">
              <a16:creationId xmlns="" xmlns:a16="http://schemas.microsoft.com/office/drawing/2014/main" id="{00000000-0008-0000-0B00-000069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78" name="Text Box 11">
          <a:extLst>
            <a:ext uri="{FF2B5EF4-FFF2-40B4-BE49-F238E27FC236}">
              <a16:creationId xmlns="" xmlns:a16="http://schemas.microsoft.com/office/drawing/2014/main" id="{00000000-0008-0000-0B00-00006A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79" name="Text Box 11">
          <a:extLst>
            <a:ext uri="{FF2B5EF4-FFF2-40B4-BE49-F238E27FC236}">
              <a16:creationId xmlns="" xmlns:a16="http://schemas.microsoft.com/office/drawing/2014/main" id="{00000000-0008-0000-0B00-00006B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80" name="Text Box 11">
          <a:extLst>
            <a:ext uri="{FF2B5EF4-FFF2-40B4-BE49-F238E27FC236}">
              <a16:creationId xmlns="" xmlns:a16="http://schemas.microsoft.com/office/drawing/2014/main" id="{00000000-0008-0000-0B00-00006C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81" name="Text Box 11">
          <a:extLst>
            <a:ext uri="{FF2B5EF4-FFF2-40B4-BE49-F238E27FC236}">
              <a16:creationId xmlns="" xmlns:a16="http://schemas.microsoft.com/office/drawing/2014/main" id="{00000000-0008-0000-0B00-00006D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82" name="Text Box 11">
          <a:extLst>
            <a:ext uri="{FF2B5EF4-FFF2-40B4-BE49-F238E27FC236}">
              <a16:creationId xmlns="" xmlns:a16="http://schemas.microsoft.com/office/drawing/2014/main" id="{00000000-0008-0000-0B00-00006E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83" name="Text Box 11">
          <a:extLst>
            <a:ext uri="{FF2B5EF4-FFF2-40B4-BE49-F238E27FC236}">
              <a16:creationId xmlns="" xmlns:a16="http://schemas.microsoft.com/office/drawing/2014/main" id="{00000000-0008-0000-0B00-00006F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84" name="Text Box 27">
          <a:extLst>
            <a:ext uri="{FF2B5EF4-FFF2-40B4-BE49-F238E27FC236}">
              <a16:creationId xmlns="" xmlns:a16="http://schemas.microsoft.com/office/drawing/2014/main" id="{00000000-0008-0000-0B00-000070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85" name="Text Box 28">
          <a:extLst>
            <a:ext uri="{FF2B5EF4-FFF2-40B4-BE49-F238E27FC236}">
              <a16:creationId xmlns="" xmlns:a16="http://schemas.microsoft.com/office/drawing/2014/main" id="{00000000-0008-0000-0B00-000071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86" name="Text Box 29">
          <a:extLst>
            <a:ext uri="{FF2B5EF4-FFF2-40B4-BE49-F238E27FC236}">
              <a16:creationId xmlns="" xmlns:a16="http://schemas.microsoft.com/office/drawing/2014/main" id="{00000000-0008-0000-0B00-000072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87" name="Text Box 44">
          <a:extLst>
            <a:ext uri="{FF2B5EF4-FFF2-40B4-BE49-F238E27FC236}">
              <a16:creationId xmlns="" xmlns:a16="http://schemas.microsoft.com/office/drawing/2014/main" id="{00000000-0008-0000-0B00-000073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88" name="Text Box 45">
          <a:extLst>
            <a:ext uri="{FF2B5EF4-FFF2-40B4-BE49-F238E27FC236}">
              <a16:creationId xmlns="" xmlns:a16="http://schemas.microsoft.com/office/drawing/2014/main" id="{00000000-0008-0000-0B00-000074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89" name="Text Box 46">
          <a:extLst>
            <a:ext uri="{FF2B5EF4-FFF2-40B4-BE49-F238E27FC236}">
              <a16:creationId xmlns="" xmlns:a16="http://schemas.microsoft.com/office/drawing/2014/main" id="{00000000-0008-0000-0B00-000075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0" name="Text Box 55">
          <a:extLst>
            <a:ext uri="{FF2B5EF4-FFF2-40B4-BE49-F238E27FC236}">
              <a16:creationId xmlns="" xmlns:a16="http://schemas.microsoft.com/office/drawing/2014/main" id="{00000000-0008-0000-0B00-000076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1" name="Text Box 56">
          <a:extLst>
            <a:ext uri="{FF2B5EF4-FFF2-40B4-BE49-F238E27FC236}">
              <a16:creationId xmlns="" xmlns:a16="http://schemas.microsoft.com/office/drawing/2014/main" id="{00000000-0008-0000-0B00-000077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2" name="Text Box 57">
          <a:extLst>
            <a:ext uri="{FF2B5EF4-FFF2-40B4-BE49-F238E27FC236}">
              <a16:creationId xmlns="" xmlns:a16="http://schemas.microsoft.com/office/drawing/2014/main" id="{00000000-0008-0000-0B00-000078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3" name="Text Box 66">
          <a:extLst>
            <a:ext uri="{FF2B5EF4-FFF2-40B4-BE49-F238E27FC236}">
              <a16:creationId xmlns="" xmlns:a16="http://schemas.microsoft.com/office/drawing/2014/main" id="{00000000-0008-0000-0B00-000079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4" name="Text Box 67">
          <a:extLst>
            <a:ext uri="{FF2B5EF4-FFF2-40B4-BE49-F238E27FC236}">
              <a16:creationId xmlns="" xmlns:a16="http://schemas.microsoft.com/office/drawing/2014/main" id="{00000000-0008-0000-0B00-00007A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5" name="Text Box 68">
          <a:extLst>
            <a:ext uri="{FF2B5EF4-FFF2-40B4-BE49-F238E27FC236}">
              <a16:creationId xmlns="" xmlns:a16="http://schemas.microsoft.com/office/drawing/2014/main" id="{00000000-0008-0000-0B00-00007B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6" name="Text Box 27">
          <a:extLst>
            <a:ext uri="{FF2B5EF4-FFF2-40B4-BE49-F238E27FC236}">
              <a16:creationId xmlns="" xmlns:a16="http://schemas.microsoft.com/office/drawing/2014/main" id="{00000000-0008-0000-0B00-00007C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7" name="Text Box 28">
          <a:extLst>
            <a:ext uri="{FF2B5EF4-FFF2-40B4-BE49-F238E27FC236}">
              <a16:creationId xmlns="" xmlns:a16="http://schemas.microsoft.com/office/drawing/2014/main" id="{00000000-0008-0000-0B00-00007D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8" name="Text Box 29">
          <a:extLst>
            <a:ext uri="{FF2B5EF4-FFF2-40B4-BE49-F238E27FC236}">
              <a16:creationId xmlns="" xmlns:a16="http://schemas.microsoft.com/office/drawing/2014/main" id="{00000000-0008-0000-0B00-00007E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99" name="Text Box 44">
          <a:extLst>
            <a:ext uri="{FF2B5EF4-FFF2-40B4-BE49-F238E27FC236}">
              <a16:creationId xmlns="" xmlns:a16="http://schemas.microsoft.com/office/drawing/2014/main" id="{00000000-0008-0000-0B00-00007F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0" name="Text Box 45">
          <a:extLst>
            <a:ext uri="{FF2B5EF4-FFF2-40B4-BE49-F238E27FC236}">
              <a16:creationId xmlns="" xmlns:a16="http://schemas.microsoft.com/office/drawing/2014/main" id="{00000000-0008-0000-0B00-000080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1" name="Text Box 46">
          <a:extLst>
            <a:ext uri="{FF2B5EF4-FFF2-40B4-BE49-F238E27FC236}">
              <a16:creationId xmlns="" xmlns:a16="http://schemas.microsoft.com/office/drawing/2014/main" id="{00000000-0008-0000-0B00-000081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2" name="Text Box 55">
          <a:extLst>
            <a:ext uri="{FF2B5EF4-FFF2-40B4-BE49-F238E27FC236}">
              <a16:creationId xmlns="" xmlns:a16="http://schemas.microsoft.com/office/drawing/2014/main" id="{00000000-0008-0000-0B00-000082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3" name="Text Box 56">
          <a:extLst>
            <a:ext uri="{FF2B5EF4-FFF2-40B4-BE49-F238E27FC236}">
              <a16:creationId xmlns="" xmlns:a16="http://schemas.microsoft.com/office/drawing/2014/main" id="{00000000-0008-0000-0B00-000083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4" name="Text Box 57">
          <a:extLst>
            <a:ext uri="{FF2B5EF4-FFF2-40B4-BE49-F238E27FC236}">
              <a16:creationId xmlns="" xmlns:a16="http://schemas.microsoft.com/office/drawing/2014/main" id="{00000000-0008-0000-0B00-000084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5" name="Text Box 66">
          <a:extLst>
            <a:ext uri="{FF2B5EF4-FFF2-40B4-BE49-F238E27FC236}">
              <a16:creationId xmlns="" xmlns:a16="http://schemas.microsoft.com/office/drawing/2014/main" id="{00000000-0008-0000-0B00-000085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6" name="Text Box 67">
          <a:extLst>
            <a:ext uri="{FF2B5EF4-FFF2-40B4-BE49-F238E27FC236}">
              <a16:creationId xmlns="" xmlns:a16="http://schemas.microsoft.com/office/drawing/2014/main" id="{00000000-0008-0000-0B00-000086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07" name="Text Box 68">
          <a:extLst>
            <a:ext uri="{FF2B5EF4-FFF2-40B4-BE49-F238E27FC236}">
              <a16:creationId xmlns="" xmlns:a16="http://schemas.microsoft.com/office/drawing/2014/main" id="{00000000-0008-0000-0B00-000087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108" name="Text Box 11">
          <a:extLst>
            <a:ext uri="{FF2B5EF4-FFF2-40B4-BE49-F238E27FC236}">
              <a16:creationId xmlns="" xmlns:a16="http://schemas.microsoft.com/office/drawing/2014/main" id="{00000000-0008-0000-0B00-000088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109" name="Text Box 11">
          <a:extLst>
            <a:ext uri="{FF2B5EF4-FFF2-40B4-BE49-F238E27FC236}">
              <a16:creationId xmlns="" xmlns:a16="http://schemas.microsoft.com/office/drawing/2014/main" id="{00000000-0008-0000-0B00-000089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0" name="Text Box 7">
          <a:extLst>
            <a:ext uri="{FF2B5EF4-FFF2-40B4-BE49-F238E27FC236}">
              <a16:creationId xmlns="" xmlns:a16="http://schemas.microsoft.com/office/drawing/2014/main" id="{00000000-0008-0000-0B00-000066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1" name="Text Box 11">
          <a:extLst>
            <a:ext uri="{FF2B5EF4-FFF2-40B4-BE49-F238E27FC236}">
              <a16:creationId xmlns="" xmlns:a16="http://schemas.microsoft.com/office/drawing/2014/main" id="{00000000-0008-0000-0B00-000067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2" name="Text Box 11">
          <a:extLst>
            <a:ext uri="{FF2B5EF4-FFF2-40B4-BE49-F238E27FC236}">
              <a16:creationId xmlns="" xmlns:a16="http://schemas.microsoft.com/office/drawing/2014/main" id="{00000000-0008-0000-0B00-000068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3" name="Text Box 11">
          <a:extLst>
            <a:ext uri="{FF2B5EF4-FFF2-40B4-BE49-F238E27FC236}">
              <a16:creationId xmlns="" xmlns:a16="http://schemas.microsoft.com/office/drawing/2014/main" id="{00000000-0008-0000-0B00-000069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4" name="Text Box 11">
          <a:extLst>
            <a:ext uri="{FF2B5EF4-FFF2-40B4-BE49-F238E27FC236}">
              <a16:creationId xmlns="" xmlns:a16="http://schemas.microsoft.com/office/drawing/2014/main" id="{00000000-0008-0000-0B00-00006A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5" name="Text Box 11">
          <a:extLst>
            <a:ext uri="{FF2B5EF4-FFF2-40B4-BE49-F238E27FC236}">
              <a16:creationId xmlns="" xmlns:a16="http://schemas.microsoft.com/office/drawing/2014/main" id="{00000000-0008-0000-0B00-00006B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6" name="Text Box 11">
          <a:extLst>
            <a:ext uri="{FF2B5EF4-FFF2-40B4-BE49-F238E27FC236}">
              <a16:creationId xmlns="" xmlns:a16="http://schemas.microsoft.com/office/drawing/2014/main" id="{00000000-0008-0000-0B00-00006C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12</xdr:row>
      <xdr:rowOff>0</xdr:rowOff>
    </xdr:from>
    <xdr:ext cx="76200" cy="47625"/>
    <xdr:sp macro="" textlink="">
      <xdr:nvSpPr>
        <xdr:cNvPr id="117" name="Text Box 11">
          <a:extLst>
            <a:ext uri="{FF2B5EF4-FFF2-40B4-BE49-F238E27FC236}">
              <a16:creationId xmlns="" xmlns:a16="http://schemas.microsoft.com/office/drawing/2014/main" id="{00000000-0008-0000-0B00-00006D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118" name="Text Box 11">
          <a:extLst>
            <a:ext uri="{FF2B5EF4-FFF2-40B4-BE49-F238E27FC236}">
              <a16:creationId xmlns="" xmlns:a16="http://schemas.microsoft.com/office/drawing/2014/main" id="{00000000-0008-0000-0B00-00006E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119" name="Text Box 11">
          <a:extLst>
            <a:ext uri="{FF2B5EF4-FFF2-40B4-BE49-F238E27FC236}">
              <a16:creationId xmlns="" xmlns:a16="http://schemas.microsoft.com/office/drawing/2014/main" id="{00000000-0008-0000-0B00-00006F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0" name="Text Box 27">
          <a:extLst>
            <a:ext uri="{FF2B5EF4-FFF2-40B4-BE49-F238E27FC236}">
              <a16:creationId xmlns="" xmlns:a16="http://schemas.microsoft.com/office/drawing/2014/main" id="{00000000-0008-0000-0B00-000070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1" name="Text Box 28">
          <a:extLst>
            <a:ext uri="{FF2B5EF4-FFF2-40B4-BE49-F238E27FC236}">
              <a16:creationId xmlns="" xmlns:a16="http://schemas.microsoft.com/office/drawing/2014/main" id="{00000000-0008-0000-0B00-000071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2" name="Text Box 29">
          <a:extLst>
            <a:ext uri="{FF2B5EF4-FFF2-40B4-BE49-F238E27FC236}">
              <a16:creationId xmlns="" xmlns:a16="http://schemas.microsoft.com/office/drawing/2014/main" id="{00000000-0008-0000-0B00-000072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3" name="Text Box 44">
          <a:extLst>
            <a:ext uri="{FF2B5EF4-FFF2-40B4-BE49-F238E27FC236}">
              <a16:creationId xmlns="" xmlns:a16="http://schemas.microsoft.com/office/drawing/2014/main" id="{00000000-0008-0000-0B00-000073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4" name="Text Box 45">
          <a:extLst>
            <a:ext uri="{FF2B5EF4-FFF2-40B4-BE49-F238E27FC236}">
              <a16:creationId xmlns="" xmlns:a16="http://schemas.microsoft.com/office/drawing/2014/main" id="{00000000-0008-0000-0B00-000074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5" name="Text Box 46">
          <a:extLst>
            <a:ext uri="{FF2B5EF4-FFF2-40B4-BE49-F238E27FC236}">
              <a16:creationId xmlns="" xmlns:a16="http://schemas.microsoft.com/office/drawing/2014/main" id="{00000000-0008-0000-0B00-000075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6" name="Text Box 55">
          <a:extLst>
            <a:ext uri="{FF2B5EF4-FFF2-40B4-BE49-F238E27FC236}">
              <a16:creationId xmlns="" xmlns:a16="http://schemas.microsoft.com/office/drawing/2014/main" id="{00000000-0008-0000-0B00-000076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7" name="Text Box 56">
          <a:extLst>
            <a:ext uri="{FF2B5EF4-FFF2-40B4-BE49-F238E27FC236}">
              <a16:creationId xmlns="" xmlns:a16="http://schemas.microsoft.com/office/drawing/2014/main" id="{00000000-0008-0000-0B00-000077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8" name="Text Box 57">
          <a:extLst>
            <a:ext uri="{FF2B5EF4-FFF2-40B4-BE49-F238E27FC236}">
              <a16:creationId xmlns="" xmlns:a16="http://schemas.microsoft.com/office/drawing/2014/main" id="{00000000-0008-0000-0B00-000078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29" name="Text Box 66">
          <a:extLst>
            <a:ext uri="{FF2B5EF4-FFF2-40B4-BE49-F238E27FC236}">
              <a16:creationId xmlns="" xmlns:a16="http://schemas.microsoft.com/office/drawing/2014/main" id="{00000000-0008-0000-0B00-000079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0" name="Text Box 67">
          <a:extLst>
            <a:ext uri="{FF2B5EF4-FFF2-40B4-BE49-F238E27FC236}">
              <a16:creationId xmlns="" xmlns:a16="http://schemas.microsoft.com/office/drawing/2014/main" id="{00000000-0008-0000-0B00-00007A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1" name="Text Box 68">
          <a:extLst>
            <a:ext uri="{FF2B5EF4-FFF2-40B4-BE49-F238E27FC236}">
              <a16:creationId xmlns="" xmlns:a16="http://schemas.microsoft.com/office/drawing/2014/main" id="{00000000-0008-0000-0B00-00007B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2" name="Text Box 27">
          <a:extLst>
            <a:ext uri="{FF2B5EF4-FFF2-40B4-BE49-F238E27FC236}">
              <a16:creationId xmlns="" xmlns:a16="http://schemas.microsoft.com/office/drawing/2014/main" id="{00000000-0008-0000-0B00-00007C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3" name="Text Box 28">
          <a:extLst>
            <a:ext uri="{FF2B5EF4-FFF2-40B4-BE49-F238E27FC236}">
              <a16:creationId xmlns="" xmlns:a16="http://schemas.microsoft.com/office/drawing/2014/main" id="{00000000-0008-0000-0B00-00007D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4" name="Text Box 29">
          <a:extLst>
            <a:ext uri="{FF2B5EF4-FFF2-40B4-BE49-F238E27FC236}">
              <a16:creationId xmlns="" xmlns:a16="http://schemas.microsoft.com/office/drawing/2014/main" id="{00000000-0008-0000-0B00-00007E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5" name="Text Box 44">
          <a:extLst>
            <a:ext uri="{FF2B5EF4-FFF2-40B4-BE49-F238E27FC236}">
              <a16:creationId xmlns="" xmlns:a16="http://schemas.microsoft.com/office/drawing/2014/main" id="{00000000-0008-0000-0B00-00007F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6" name="Text Box 45">
          <a:extLst>
            <a:ext uri="{FF2B5EF4-FFF2-40B4-BE49-F238E27FC236}">
              <a16:creationId xmlns="" xmlns:a16="http://schemas.microsoft.com/office/drawing/2014/main" id="{00000000-0008-0000-0B00-000080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7" name="Text Box 46">
          <a:extLst>
            <a:ext uri="{FF2B5EF4-FFF2-40B4-BE49-F238E27FC236}">
              <a16:creationId xmlns="" xmlns:a16="http://schemas.microsoft.com/office/drawing/2014/main" id="{00000000-0008-0000-0B00-000081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8" name="Text Box 55">
          <a:extLst>
            <a:ext uri="{FF2B5EF4-FFF2-40B4-BE49-F238E27FC236}">
              <a16:creationId xmlns="" xmlns:a16="http://schemas.microsoft.com/office/drawing/2014/main" id="{00000000-0008-0000-0B00-000082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39" name="Text Box 56">
          <a:extLst>
            <a:ext uri="{FF2B5EF4-FFF2-40B4-BE49-F238E27FC236}">
              <a16:creationId xmlns="" xmlns:a16="http://schemas.microsoft.com/office/drawing/2014/main" id="{00000000-0008-0000-0B00-000083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40" name="Text Box 57">
          <a:extLst>
            <a:ext uri="{FF2B5EF4-FFF2-40B4-BE49-F238E27FC236}">
              <a16:creationId xmlns="" xmlns:a16="http://schemas.microsoft.com/office/drawing/2014/main" id="{00000000-0008-0000-0B00-000084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41" name="Text Box 66">
          <a:extLst>
            <a:ext uri="{FF2B5EF4-FFF2-40B4-BE49-F238E27FC236}">
              <a16:creationId xmlns="" xmlns:a16="http://schemas.microsoft.com/office/drawing/2014/main" id="{00000000-0008-0000-0B00-000085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42" name="Text Box 67">
          <a:extLst>
            <a:ext uri="{FF2B5EF4-FFF2-40B4-BE49-F238E27FC236}">
              <a16:creationId xmlns="" xmlns:a16="http://schemas.microsoft.com/office/drawing/2014/main" id="{00000000-0008-0000-0B00-000086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152400" cy="19050"/>
    <xdr:sp macro="" textlink="">
      <xdr:nvSpPr>
        <xdr:cNvPr id="143" name="Text Box 68">
          <a:extLst>
            <a:ext uri="{FF2B5EF4-FFF2-40B4-BE49-F238E27FC236}">
              <a16:creationId xmlns="" xmlns:a16="http://schemas.microsoft.com/office/drawing/2014/main" id="{00000000-0008-0000-0B00-000087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144" name="Text Box 11">
          <a:extLst>
            <a:ext uri="{FF2B5EF4-FFF2-40B4-BE49-F238E27FC236}">
              <a16:creationId xmlns="" xmlns:a16="http://schemas.microsoft.com/office/drawing/2014/main" id="{00000000-0008-0000-0B00-000088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12</xdr:row>
      <xdr:rowOff>0</xdr:rowOff>
    </xdr:from>
    <xdr:ext cx="76200" cy="47625"/>
    <xdr:sp macro="" textlink="">
      <xdr:nvSpPr>
        <xdr:cNvPr id="145" name="Text Box 11">
          <a:extLst>
            <a:ext uri="{FF2B5EF4-FFF2-40B4-BE49-F238E27FC236}">
              <a16:creationId xmlns="" xmlns:a16="http://schemas.microsoft.com/office/drawing/2014/main" id="{00000000-0008-0000-0B00-000089010000}"/>
            </a:ext>
          </a:extLst>
        </xdr:cNvPr>
        <xdr:cNvSpPr txBox="1">
          <a:spLocks noChangeArrowheads="1"/>
        </xdr:cNvSpPr>
      </xdr:nvSpPr>
      <xdr:spPr bwMode="auto">
        <a:xfrm>
          <a:off x="3147060" y="1071372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46" name="Text Box 7">
          <a:extLst>
            <a:ext uri="{FF2B5EF4-FFF2-40B4-BE49-F238E27FC236}">
              <a16:creationId xmlns="" xmlns:a16="http://schemas.microsoft.com/office/drawing/2014/main" id="{00000000-0008-0000-0B00-000066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47" name="Text Box 11">
          <a:extLst>
            <a:ext uri="{FF2B5EF4-FFF2-40B4-BE49-F238E27FC236}">
              <a16:creationId xmlns="" xmlns:a16="http://schemas.microsoft.com/office/drawing/2014/main" id="{00000000-0008-0000-0B00-000067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48" name="Text Box 11">
          <a:extLst>
            <a:ext uri="{FF2B5EF4-FFF2-40B4-BE49-F238E27FC236}">
              <a16:creationId xmlns="" xmlns:a16="http://schemas.microsoft.com/office/drawing/2014/main" id="{00000000-0008-0000-0B00-000068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49" name="Text Box 11">
          <a:extLst>
            <a:ext uri="{FF2B5EF4-FFF2-40B4-BE49-F238E27FC236}">
              <a16:creationId xmlns="" xmlns:a16="http://schemas.microsoft.com/office/drawing/2014/main" id="{00000000-0008-0000-0B00-000069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50" name="Text Box 11">
          <a:extLst>
            <a:ext uri="{FF2B5EF4-FFF2-40B4-BE49-F238E27FC236}">
              <a16:creationId xmlns="" xmlns:a16="http://schemas.microsoft.com/office/drawing/2014/main" id="{00000000-0008-0000-0B00-00006A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51" name="Text Box 11">
          <a:extLst>
            <a:ext uri="{FF2B5EF4-FFF2-40B4-BE49-F238E27FC236}">
              <a16:creationId xmlns="" xmlns:a16="http://schemas.microsoft.com/office/drawing/2014/main" id="{00000000-0008-0000-0B00-00006B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52" name="Text Box 11">
          <a:extLst>
            <a:ext uri="{FF2B5EF4-FFF2-40B4-BE49-F238E27FC236}">
              <a16:creationId xmlns="" xmlns:a16="http://schemas.microsoft.com/office/drawing/2014/main" id="{00000000-0008-0000-0B00-00006C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53" name="Text Box 11">
          <a:extLst>
            <a:ext uri="{FF2B5EF4-FFF2-40B4-BE49-F238E27FC236}">
              <a16:creationId xmlns="" xmlns:a16="http://schemas.microsoft.com/office/drawing/2014/main" id="{00000000-0008-0000-0B00-00006D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154" name="Text Box 11">
          <a:extLst>
            <a:ext uri="{FF2B5EF4-FFF2-40B4-BE49-F238E27FC236}">
              <a16:creationId xmlns="" xmlns:a16="http://schemas.microsoft.com/office/drawing/2014/main" id="{00000000-0008-0000-0B00-00006E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155" name="Text Box 11">
          <a:extLst>
            <a:ext uri="{FF2B5EF4-FFF2-40B4-BE49-F238E27FC236}">
              <a16:creationId xmlns="" xmlns:a16="http://schemas.microsoft.com/office/drawing/2014/main" id="{00000000-0008-0000-0B00-00006F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56" name="Text Box 27">
          <a:extLst>
            <a:ext uri="{FF2B5EF4-FFF2-40B4-BE49-F238E27FC236}">
              <a16:creationId xmlns="" xmlns:a16="http://schemas.microsoft.com/office/drawing/2014/main" id="{00000000-0008-0000-0B00-000070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57" name="Text Box 28">
          <a:extLst>
            <a:ext uri="{FF2B5EF4-FFF2-40B4-BE49-F238E27FC236}">
              <a16:creationId xmlns="" xmlns:a16="http://schemas.microsoft.com/office/drawing/2014/main" id="{00000000-0008-0000-0B00-000071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58" name="Text Box 29">
          <a:extLst>
            <a:ext uri="{FF2B5EF4-FFF2-40B4-BE49-F238E27FC236}">
              <a16:creationId xmlns="" xmlns:a16="http://schemas.microsoft.com/office/drawing/2014/main" id="{00000000-0008-0000-0B00-000072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59" name="Text Box 44">
          <a:extLst>
            <a:ext uri="{FF2B5EF4-FFF2-40B4-BE49-F238E27FC236}">
              <a16:creationId xmlns="" xmlns:a16="http://schemas.microsoft.com/office/drawing/2014/main" id="{00000000-0008-0000-0B00-000073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0" name="Text Box 45">
          <a:extLst>
            <a:ext uri="{FF2B5EF4-FFF2-40B4-BE49-F238E27FC236}">
              <a16:creationId xmlns="" xmlns:a16="http://schemas.microsoft.com/office/drawing/2014/main" id="{00000000-0008-0000-0B00-000074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1" name="Text Box 46">
          <a:extLst>
            <a:ext uri="{FF2B5EF4-FFF2-40B4-BE49-F238E27FC236}">
              <a16:creationId xmlns="" xmlns:a16="http://schemas.microsoft.com/office/drawing/2014/main" id="{00000000-0008-0000-0B00-000075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2" name="Text Box 55">
          <a:extLst>
            <a:ext uri="{FF2B5EF4-FFF2-40B4-BE49-F238E27FC236}">
              <a16:creationId xmlns="" xmlns:a16="http://schemas.microsoft.com/office/drawing/2014/main" id="{00000000-0008-0000-0B00-000076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3" name="Text Box 56">
          <a:extLst>
            <a:ext uri="{FF2B5EF4-FFF2-40B4-BE49-F238E27FC236}">
              <a16:creationId xmlns="" xmlns:a16="http://schemas.microsoft.com/office/drawing/2014/main" id="{00000000-0008-0000-0B00-000077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4" name="Text Box 57">
          <a:extLst>
            <a:ext uri="{FF2B5EF4-FFF2-40B4-BE49-F238E27FC236}">
              <a16:creationId xmlns="" xmlns:a16="http://schemas.microsoft.com/office/drawing/2014/main" id="{00000000-0008-0000-0B00-000078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5" name="Text Box 66">
          <a:extLst>
            <a:ext uri="{FF2B5EF4-FFF2-40B4-BE49-F238E27FC236}">
              <a16:creationId xmlns="" xmlns:a16="http://schemas.microsoft.com/office/drawing/2014/main" id="{00000000-0008-0000-0B00-000079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6" name="Text Box 67">
          <a:extLst>
            <a:ext uri="{FF2B5EF4-FFF2-40B4-BE49-F238E27FC236}">
              <a16:creationId xmlns="" xmlns:a16="http://schemas.microsoft.com/office/drawing/2014/main" id="{00000000-0008-0000-0B00-00007A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7" name="Text Box 68">
          <a:extLst>
            <a:ext uri="{FF2B5EF4-FFF2-40B4-BE49-F238E27FC236}">
              <a16:creationId xmlns="" xmlns:a16="http://schemas.microsoft.com/office/drawing/2014/main" id="{00000000-0008-0000-0B00-00007B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8" name="Text Box 27">
          <a:extLst>
            <a:ext uri="{FF2B5EF4-FFF2-40B4-BE49-F238E27FC236}">
              <a16:creationId xmlns="" xmlns:a16="http://schemas.microsoft.com/office/drawing/2014/main" id="{00000000-0008-0000-0B00-00007C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69" name="Text Box 28">
          <a:extLst>
            <a:ext uri="{FF2B5EF4-FFF2-40B4-BE49-F238E27FC236}">
              <a16:creationId xmlns="" xmlns:a16="http://schemas.microsoft.com/office/drawing/2014/main" id="{00000000-0008-0000-0B00-00007D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0" name="Text Box 29">
          <a:extLst>
            <a:ext uri="{FF2B5EF4-FFF2-40B4-BE49-F238E27FC236}">
              <a16:creationId xmlns="" xmlns:a16="http://schemas.microsoft.com/office/drawing/2014/main" id="{00000000-0008-0000-0B00-00007E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1" name="Text Box 44">
          <a:extLst>
            <a:ext uri="{FF2B5EF4-FFF2-40B4-BE49-F238E27FC236}">
              <a16:creationId xmlns="" xmlns:a16="http://schemas.microsoft.com/office/drawing/2014/main" id="{00000000-0008-0000-0B00-00007F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2" name="Text Box 45">
          <a:extLst>
            <a:ext uri="{FF2B5EF4-FFF2-40B4-BE49-F238E27FC236}">
              <a16:creationId xmlns="" xmlns:a16="http://schemas.microsoft.com/office/drawing/2014/main" id="{00000000-0008-0000-0B00-000080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3" name="Text Box 46">
          <a:extLst>
            <a:ext uri="{FF2B5EF4-FFF2-40B4-BE49-F238E27FC236}">
              <a16:creationId xmlns="" xmlns:a16="http://schemas.microsoft.com/office/drawing/2014/main" id="{00000000-0008-0000-0B00-000081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4" name="Text Box 55">
          <a:extLst>
            <a:ext uri="{FF2B5EF4-FFF2-40B4-BE49-F238E27FC236}">
              <a16:creationId xmlns="" xmlns:a16="http://schemas.microsoft.com/office/drawing/2014/main" id="{00000000-0008-0000-0B00-000082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5" name="Text Box 56">
          <a:extLst>
            <a:ext uri="{FF2B5EF4-FFF2-40B4-BE49-F238E27FC236}">
              <a16:creationId xmlns="" xmlns:a16="http://schemas.microsoft.com/office/drawing/2014/main" id="{00000000-0008-0000-0B00-000083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6" name="Text Box 57">
          <a:extLst>
            <a:ext uri="{FF2B5EF4-FFF2-40B4-BE49-F238E27FC236}">
              <a16:creationId xmlns="" xmlns:a16="http://schemas.microsoft.com/office/drawing/2014/main" id="{00000000-0008-0000-0B00-000084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7" name="Text Box 66">
          <a:extLst>
            <a:ext uri="{FF2B5EF4-FFF2-40B4-BE49-F238E27FC236}">
              <a16:creationId xmlns="" xmlns:a16="http://schemas.microsoft.com/office/drawing/2014/main" id="{00000000-0008-0000-0B00-000085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8" name="Text Box 67">
          <a:extLst>
            <a:ext uri="{FF2B5EF4-FFF2-40B4-BE49-F238E27FC236}">
              <a16:creationId xmlns="" xmlns:a16="http://schemas.microsoft.com/office/drawing/2014/main" id="{00000000-0008-0000-0B00-000086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79" name="Text Box 68">
          <a:extLst>
            <a:ext uri="{FF2B5EF4-FFF2-40B4-BE49-F238E27FC236}">
              <a16:creationId xmlns="" xmlns:a16="http://schemas.microsoft.com/office/drawing/2014/main" id="{00000000-0008-0000-0B00-000087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180" name="Text Box 11">
          <a:extLst>
            <a:ext uri="{FF2B5EF4-FFF2-40B4-BE49-F238E27FC236}">
              <a16:creationId xmlns="" xmlns:a16="http://schemas.microsoft.com/office/drawing/2014/main" id="{00000000-0008-0000-0B00-000088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181" name="Text Box 11">
          <a:extLst>
            <a:ext uri="{FF2B5EF4-FFF2-40B4-BE49-F238E27FC236}">
              <a16:creationId xmlns="" xmlns:a16="http://schemas.microsoft.com/office/drawing/2014/main" id="{00000000-0008-0000-0B00-000089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2" name="Text Box 7">
          <a:extLst>
            <a:ext uri="{FF2B5EF4-FFF2-40B4-BE49-F238E27FC236}">
              <a16:creationId xmlns="" xmlns:a16="http://schemas.microsoft.com/office/drawing/2014/main" id="{00000000-0008-0000-0B00-000066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3" name="Text Box 11">
          <a:extLst>
            <a:ext uri="{FF2B5EF4-FFF2-40B4-BE49-F238E27FC236}">
              <a16:creationId xmlns="" xmlns:a16="http://schemas.microsoft.com/office/drawing/2014/main" id="{00000000-0008-0000-0B00-000067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4" name="Text Box 11">
          <a:extLst>
            <a:ext uri="{FF2B5EF4-FFF2-40B4-BE49-F238E27FC236}">
              <a16:creationId xmlns="" xmlns:a16="http://schemas.microsoft.com/office/drawing/2014/main" id="{00000000-0008-0000-0B00-000068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5" name="Text Box 11">
          <a:extLst>
            <a:ext uri="{FF2B5EF4-FFF2-40B4-BE49-F238E27FC236}">
              <a16:creationId xmlns="" xmlns:a16="http://schemas.microsoft.com/office/drawing/2014/main" id="{00000000-0008-0000-0B00-000069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6" name="Text Box 11">
          <a:extLst>
            <a:ext uri="{FF2B5EF4-FFF2-40B4-BE49-F238E27FC236}">
              <a16:creationId xmlns="" xmlns:a16="http://schemas.microsoft.com/office/drawing/2014/main" id="{00000000-0008-0000-0B00-00006A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7" name="Text Box 11">
          <a:extLst>
            <a:ext uri="{FF2B5EF4-FFF2-40B4-BE49-F238E27FC236}">
              <a16:creationId xmlns="" xmlns:a16="http://schemas.microsoft.com/office/drawing/2014/main" id="{00000000-0008-0000-0B00-00006B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8" name="Text Box 11">
          <a:extLst>
            <a:ext uri="{FF2B5EF4-FFF2-40B4-BE49-F238E27FC236}">
              <a16:creationId xmlns="" xmlns:a16="http://schemas.microsoft.com/office/drawing/2014/main" id="{00000000-0008-0000-0B00-00006C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19050</xdr:colOff>
      <xdr:row>13</xdr:row>
      <xdr:rowOff>0</xdr:rowOff>
    </xdr:from>
    <xdr:ext cx="76200" cy="47625"/>
    <xdr:sp macro="" textlink="">
      <xdr:nvSpPr>
        <xdr:cNvPr id="189" name="Text Box 11">
          <a:extLst>
            <a:ext uri="{FF2B5EF4-FFF2-40B4-BE49-F238E27FC236}">
              <a16:creationId xmlns="" xmlns:a16="http://schemas.microsoft.com/office/drawing/2014/main" id="{00000000-0008-0000-0B00-00006D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190" name="Text Box 11">
          <a:extLst>
            <a:ext uri="{FF2B5EF4-FFF2-40B4-BE49-F238E27FC236}">
              <a16:creationId xmlns="" xmlns:a16="http://schemas.microsoft.com/office/drawing/2014/main" id="{00000000-0008-0000-0B00-00006E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191" name="Text Box 11">
          <a:extLst>
            <a:ext uri="{FF2B5EF4-FFF2-40B4-BE49-F238E27FC236}">
              <a16:creationId xmlns="" xmlns:a16="http://schemas.microsoft.com/office/drawing/2014/main" id="{00000000-0008-0000-0B00-00006F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2" name="Text Box 27">
          <a:extLst>
            <a:ext uri="{FF2B5EF4-FFF2-40B4-BE49-F238E27FC236}">
              <a16:creationId xmlns="" xmlns:a16="http://schemas.microsoft.com/office/drawing/2014/main" id="{00000000-0008-0000-0B00-000070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3" name="Text Box 28">
          <a:extLst>
            <a:ext uri="{FF2B5EF4-FFF2-40B4-BE49-F238E27FC236}">
              <a16:creationId xmlns="" xmlns:a16="http://schemas.microsoft.com/office/drawing/2014/main" id="{00000000-0008-0000-0B00-000071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4" name="Text Box 29">
          <a:extLst>
            <a:ext uri="{FF2B5EF4-FFF2-40B4-BE49-F238E27FC236}">
              <a16:creationId xmlns="" xmlns:a16="http://schemas.microsoft.com/office/drawing/2014/main" id="{00000000-0008-0000-0B00-000072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5" name="Text Box 44">
          <a:extLst>
            <a:ext uri="{FF2B5EF4-FFF2-40B4-BE49-F238E27FC236}">
              <a16:creationId xmlns="" xmlns:a16="http://schemas.microsoft.com/office/drawing/2014/main" id="{00000000-0008-0000-0B00-000073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6" name="Text Box 45">
          <a:extLst>
            <a:ext uri="{FF2B5EF4-FFF2-40B4-BE49-F238E27FC236}">
              <a16:creationId xmlns="" xmlns:a16="http://schemas.microsoft.com/office/drawing/2014/main" id="{00000000-0008-0000-0B00-000074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7" name="Text Box 46">
          <a:extLst>
            <a:ext uri="{FF2B5EF4-FFF2-40B4-BE49-F238E27FC236}">
              <a16:creationId xmlns="" xmlns:a16="http://schemas.microsoft.com/office/drawing/2014/main" id="{00000000-0008-0000-0B00-000075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8" name="Text Box 55">
          <a:extLst>
            <a:ext uri="{FF2B5EF4-FFF2-40B4-BE49-F238E27FC236}">
              <a16:creationId xmlns="" xmlns:a16="http://schemas.microsoft.com/office/drawing/2014/main" id="{00000000-0008-0000-0B00-000076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199" name="Text Box 56">
          <a:extLst>
            <a:ext uri="{FF2B5EF4-FFF2-40B4-BE49-F238E27FC236}">
              <a16:creationId xmlns="" xmlns:a16="http://schemas.microsoft.com/office/drawing/2014/main" id="{00000000-0008-0000-0B00-000077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0" name="Text Box 57">
          <a:extLst>
            <a:ext uri="{FF2B5EF4-FFF2-40B4-BE49-F238E27FC236}">
              <a16:creationId xmlns="" xmlns:a16="http://schemas.microsoft.com/office/drawing/2014/main" id="{00000000-0008-0000-0B00-000078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1" name="Text Box 66">
          <a:extLst>
            <a:ext uri="{FF2B5EF4-FFF2-40B4-BE49-F238E27FC236}">
              <a16:creationId xmlns="" xmlns:a16="http://schemas.microsoft.com/office/drawing/2014/main" id="{00000000-0008-0000-0B00-000079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2" name="Text Box 67">
          <a:extLst>
            <a:ext uri="{FF2B5EF4-FFF2-40B4-BE49-F238E27FC236}">
              <a16:creationId xmlns="" xmlns:a16="http://schemas.microsoft.com/office/drawing/2014/main" id="{00000000-0008-0000-0B00-00007A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3" name="Text Box 68">
          <a:extLst>
            <a:ext uri="{FF2B5EF4-FFF2-40B4-BE49-F238E27FC236}">
              <a16:creationId xmlns="" xmlns:a16="http://schemas.microsoft.com/office/drawing/2014/main" id="{00000000-0008-0000-0B00-00007B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4" name="Text Box 27">
          <a:extLst>
            <a:ext uri="{FF2B5EF4-FFF2-40B4-BE49-F238E27FC236}">
              <a16:creationId xmlns="" xmlns:a16="http://schemas.microsoft.com/office/drawing/2014/main" id="{00000000-0008-0000-0B00-00007C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5" name="Text Box 28">
          <a:extLst>
            <a:ext uri="{FF2B5EF4-FFF2-40B4-BE49-F238E27FC236}">
              <a16:creationId xmlns="" xmlns:a16="http://schemas.microsoft.com/office/drawing/2014/main" id="{00000000-0008-0000-0B00-00007D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6" name="Text Box 29">
          <a:extLst>
            <a:ext uri="{FF2B5EF4-FFF2-40B4-BE49-F238E27FC236}">
              <a16:creationId xmlns="" xmlns:a16="http://schemas.microsoft.com/office/drawing/2014/main" id="{00000000-0008-0000-0B00-00007E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7" name="Text Box 44">
          <a:extLst>
            <a:ext uri="{FF2B5EF4-FFF2-40B4-BE49-F238E27FC236}">
              <a16:creationId xmlns="" xmlns:a16="http://schemas.microsoft.com/office/drawing/2014/main" id="{00000000-0008-0000-0B00-00007F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8" name="Text Box 45">
          <a:extLst>
            <a:ext uri="{FF2B5EF4-FFF2-40B4-BE49-F238E27FC236}">
              <a16:creationId xmlns="" xmlns:a16="http://schemas.microsoft.com/office/drawing/2014/main" id="{00000000-0008-0000-0B00-000080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09" name="Text Box 46">
          <a:extLst>
            <a:ext uri="{FF2B5EF4-FFF2-40B4-BE49-F238E27FC236}">
              <a16:creationId xmlns="" xmlns:a16="http://schemas.microsoft.com/office/drawing/2014/main" id="{00000000-0008-0000-0B00-000081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10" name="Text Box 55">
          <a:extLst>
            <a:ext uri="{FF2B5EF4-FFF2-40B4-BE49-F238E27FC236}">
              <a16:creationId xmlns="" xmlns:a16="http://schemas.microsoft.com/office/drawing/2014/main" id="{00000000-0008-0000-0B00-000082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11" name="Text Box 56">
          <a:extLst>
            <a:ext uri="{FF2B5EF4-FFF2-40B4-BE49-F238E27FC236}">
              <a16:creationId xmlns="" xmlns:a16="http://schemas.microsoft.com/office/drawing/2014/main" id="{00000000-0008-0000-0B00-000083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12" name="Text Box 57">
          <a:extLst>
            <a:ext uri="{FF2B5EF4-FFF2-40B4-BE49-F238E27FC236}">
              <a16:creationId xmlns="" xmlns:a16="http://schemas.microsoft.com/office/drawing/2014/main" id="{00000000-0008-0000-0B00-000084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13" name="Text Box 66">
          <a:extLst>
            <a:ext uri="{FF2B5EF4-FFF2-40B4-BE49-F238E27FC236}">
              <a16:creationId xmlns="" xmlns:a16="http://schemas.microsoft.com/office/drawing/2014/main" id="{00000000-0008-0000-0B00-000085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14" name="Text Box 67">
          <a:extLst>
            <a:ext uri="{FF2B5EF4-FFF2-40B4-BE49-F238E27FC236}">
              <a16:creationId xmlns="" xmlns:a16="http://schemas.microsoft.com/office/drawing/2014/main" id="{00000000-0008-0000-0B00-000086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152400" cy="19050"/>
    <xdr:sp macro="" textlink="">
      <xdr:nvSpPr>
        <xdr:cNvPr id="215" name="Text Box 68">
          <a:extLst>
            <a:ext uri="{FF2B5EF4-FFF2-40B4-BE49-F238E27FC236}">
              <a16:creationId xmlns="" xmlns:a16="http://schemas.microsoft.com/office/drawing/2014/main" id="{00000000-0008-0000-0B00-000087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15240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216" name="Text Box 11">
          <a:extLst>
            <a:ext uri="{FF2B5EF4-FFF2-40B4-BE49-F238E27FC236}">
              <a16:creationId xmlns="" xmlns:a16="http://schemas.microsoft.com/office/drawing/2014/main" id="{00000000-0008-0000-0B00-000088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13</xdr:row>
      <xdr:rowOff>0</xdr:rowOff>
    </xdr:from>
    <xdr:ext cx="76200" cy="47625"/>
    <xdr:sp macro="" textlink="">
      <xdr:nvSpPr>
        <xdr:cNvPr id="217" name="Text Box 11">
          <a:extLst>
            <a:ext uri="{FF2B5EF4-FFF2-40B4-BE49-F238E27FC236}">
              <a16:creationId xmlns="" xmlns:a16="http://schemas.microsoft.com/office/drawing/2014/main" id="{00000000-0008-0000-0B00-000089010000}"/>
            </a:ext>
          </a:extLst>
        </xdr:cNvPr>
        <xdr:cNvSpPr txBox="1">
          <a:spLocks noChangeArrowheads="1"/>
        </xdr:cNvSpPr>
      </xdr:nvSpPr>
      <xdr:spPr bwMode="auto">
        <a:xfrm>
          <a:off x="3147060" y="1110996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6"/>
  <sheetViews>
    <sheetView tabSelected="1" zoomScaleNormal="100" workbookViewId="0">
      <selection activeCell="P10" sqref="P10"/>
    </sheetView>
  </sheetViews>
  <sheetFormatPr defaultColWidth="9.140625" defaultRowHeight="15.75" x14ac:dyDescent="0.25"/>
  <cols>
    <col min="1" max="1" width="7.140625" style="6" customWidth="1"/>
    <col min="2" max="2" width="38.42578125" style="6" customWidth="1"/>
    <col min="3" max="3" width="12.5703125" style="16" customWidth="1"/>
    <col min="4" max="4" width="9.42578125" style="6" customWidth="1"/>
    <col min="5" max="5" width="9" style="6" customWidth="1"/>
    <col min="6" max="6" width="9.140625" style="6" customWidth="1"/>
    <col min="7" max="7" width="9.5703125" style="6" customWidth="1"/>
    <col min="8" max="8" width="8.42578125" style="6" customWidth="1"/>
    <col min="9" max="9" width="9.140625" style="6" customWidth="1"/>
    <col min="10" max="10" width="9" style="6" customWidth="1"/>
    <col min="11" max="11" width="12.140625" style="6" customWidth="1"/>
    <col min="12" max="12" width="23.7109375" style="6" customWidth="1"/>
    <col min="13" max="13" width="8.5703125" style="6" customWidth="1"/>
    <col min="14" max="14" width="9.140625" style="6"/>
    <col min="15" max="15" width="15.28515625" style="6" customWidth="1"/>
    <col min="16" max="16" width="16.140625" style="6" customWidth="1"/>
    <col min="17" max="17" width="11.7109375" style="6" bestFit="1" customWidth="1"/>
    <col min="18" max="16384" width="9.140625" style="6"/>
  </cols>
  <sheetData>
    <row r="1" spans="1:15" ht="50.1" customHeight="1" x14ac:dyDescent="0.25">
      <c r="A1" s="51" t="s">
        <v>61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5" ht="21.95" customHeight="1" x14ac:dyDescent="0.25">
      <c r="A2" s="60" t="s">
        <v>62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15" ht="28.5" customHeight="1" x14ac:dyDescent="0.25">
      <c r="M3" s="17" t="s">
        <v>17</v>
      </c>
    </row>
    <row r="4" spans="1:15" s="7" customFormat="1" ht="41.25" customHeight="1" x14ac:dyDescent="0.25">
      <c r="A4" s="61" t="s">
        <v>15</v>
      </c>
      <c r="B4" s="61" t="s">
        <v>0</v>
      </c>
      <c r="C4" s="61" t="s">
        <v>11</v>
      </c>
      <c r="D4" s="61"/>
      <c r="E4" s="61"/>
      <c r="F4" s="61"/>
      <c r="G4" s="61" t="s">
        <v>12</v>
      </c>
      <c r="H4" s="61"/>
      <c r="I4" s="61"/>
      <c r="J4" s="61" t="s">
        <v>13</v>
      </c>
      <c r="K4" s="61" t="s">
        <v>14</v>
      </c>
      <c r="L4" s="61" t="s">
        <v>6</v>
      </c>
      <c r="M4" s="62" t="s">
        <v>9</v>
      </c>
    </row>
    <row r="5" spans="1:15" s="7" customFormat="1" ht="30.75" customHeight="1" x14ac:dyDescent="0.25">
      <c r="A5" s="61"/>
      <c r="B5" s="61"/>
      <c r="C5" s="61" t="s">
        <v>10</v>
      </c>
      <c r="D5" s="61" t="s">
        <v>1</v>
      </c>
      <c r="E5" s="61" t="s">
        <v>3</v>
      </c>
      <c r="F5" s="61"/>
      <c r="G5" s="61" t="s">
        <v>2</v>
      </c>
      <c r="H5" s="61" t="s">
        <v>3</v>
      </c>
      <c r="I5" s="61"/>
      <c r="J5" s="61"/>
      <c r="K5" s="61"/>
      <c r="L5" s="61"/>
      <c r="M5" s="62"/>
    </row>
    <row r="6" spans="1:15" s="7" customFormat="1" ht="57.75" customHeight="1" x14ac:dyDescent="0.25">
      <c r="A6" s="61"/>
      <c r="B6" s="61"/>
      <c r="C6" s="61"/>
      <c r="D6" s="61"/>
      <c r="E6" s="63" t="s">
        <v>32</v>
      </c>
      <c r="F6" s="63" t="s">
        <v>23</v>
      </c>
      <c r="G6" s="61"/>
      <c r="H6" s="63" t="s">
        <v>32</v>
      </c>
      <c r="I6" s="63" t="s">
        <v>23</v>
      </c>
      <c r="J6" s="61"/>
      <c r="K6" s="61"/>
      <c r="L6" s="61"/>
      <c r="M6" s="62"/>
    </row>
    <row r="7" spans="1:15" s="7" customFormat="1" ht="21.95" customHeight="1" x14ac:dyDescent="0.25">
      <c r="A7" s="63"/>
      <c r="B7" s="63" t="s">
        <v>8</v>
      </c>
      <c r="C7" s="63"/>
      <c r="D7" s="64">
        <f t="shared" ref="D7:I7" si="0">D8+D15+D18+D22+D24</f>
        <v>59120</v>
      </c>
      <c r="E7" s="64">
        <f t="shared" si="0"/>
        <v>15415.780999999999</v>
      </c>
      <c r="F7" s="64">
        <f t="shared" si="0"/>
        <v>43704.218999999997</v>
      </c>
      <c r="G7" s="64">
        <f t="shared" si="0"/>
        <v>33405.338524999999</v>
      </c>
      <c r="H7" s="64">
        <f t="shared" si="0"/>
        <v>14688.217999999999</v>
      </c>
      <c r="I7" s="64">
        <f t="shared" si="0"/>
        <v>18717.120524999998</v>
      </c>
      <c r="J7" s="64">
        <f>J8+J15+J18+J22+J24</f>
        <v>10963.706151999999</v>
      </c>
      <c r="K7" s="65">
        <f>K8+K15+K18+K22+K24</f>
        <v>9600.66</v>
      </c>
      <c r="L7" s="63"/>
      <c r="M7" s="66"/>
      <c r="O7" s="34">
        <f>K7-9600.66</f>
        <v>0</v>
      </c>
    </row>
    <row r="8" spans="1:15" s="7" customFormat="1" ht="38.1" customHeight="1" x14ac:dyDescent="0.25">
      <c r="A8" s="67" t="s">
        <v>4</v>
      </c>
      <c r="B8" s="90" t="s">
        <v>47</v>
      </c>
      <c r="C8" s="67"/>
      <c r="D8" s="64">
        <f>SUM(D9:D14)</f>
        <v>15900</v>
      </c>
      <c r="E8" s="64">
        <f t="shared" ref="E8:K8" si="1">SUM(E9:E14)</f>
        <v>12790.780999999999</v>
      </c>
      <c r="F8" s="64">
        <f t="shared" si="1"/>
        <v>3109.2190000000001</v>
      </c>
      <c r="G8" s="64">
        <f t="shared" si="1"/>
        <v>13713.860999999999</v>
      </c>
      <c r="H8" s="64">
        <f t="shared" si="1"/>
        <v>12101.864</v>
      </c>
      <c r="I8" s="64">
        <f t="shared" si="1"/>
        <v>1611.9970000000001</v>
      </c>
      <c r="J8" s="64">
        <f t="shared" si="1"/>
        <v>480.03499999999957</v>
      </c>
      <c r="K8" s="65">
        <f t="shared" si="1"/>
        <v>479</v>
      </c>
      <c r="L8" s="68"/>
      <c r="M8" s="68"/>
    </row>
    <row r="9" spans="1:15" s="25" customFormat="1" ht="38.1" customHeight="1" x14ac:dyDescent="0.25">
      <c r="A9" s="69">
        <v>1</v>
      </c>
      <c r="B9" s="91" t="s">
        <v>48</v>
      </c>
      <c r="C9" s="70" t="s">
        <v>51</v>
      </c>
      <c r="D9" s="96">
        <v>1500</v>
      </c>
      <c r="E9" s="71">
        <f>D9-F9</f>
        <v>1375.3220000000001</v>
      </c>
      <c r="F9" s="71">
        <v>124.678</v>
      </c>
      <c r="G9" s="71">
        <f>H9+I9</f>
        <v>782.21799999999996</v>
      </c>
      <c r="H9" s="71">
        <v>782.21799999999996</v>
      </c>
      <c r="I9" s="71">
        <v>0</v>
      </c>
      <c r="J9" s="72">
        <f>F9</f>
        <v>124.678</v>
      </c>
      <c r="K9" s="73">
        <v>124</v>
      </c>
      <c r="L9" s="74" t="s">
        <v>63</v>
      </c>
      <c r="M9" s="75"/>
      <c r="O9" s="49"/>
    </row>
    <row r="10" spans="1:15" s="25" customFormat="1" ht="38.1" customHeight="1" x14ac:dyDescent="0.25">
      <c r="A10" s="69">
        <v>2</v>
      </c>
      <c r="B10" s="91" t="s">
        <v>49</v>
      </c>
      <c r="C10" s="76" t="s">
        <v>52</v>
      </c>
      <c r="D10" s="96">
        <v>2000</v>
      </c>
      <c r="E10" s="71">
        <f>D10-F10</f>
        <v>1939.8130000000001</v>
      </c>
      <c r="F10" s="71">
        <v>60.186999999999998</v>
      </c>
      <c r="G10" s="71">
        <f t="shared" ref="G10:G11" si="2">H10+I10</f>
        <v>1844</v>
      </c>
      <c r="H10" s="71">
        <v>1844</v>
      </c>
      <c r="I10" s="71">
        <v>0</v>
      </c>
      <c r="J10" s="72">
        <f>F10</f>
        <v>60.186999999999998</v>
      </c>
      <c r="K10" s="73">
        <v>60</v>
      </c>
      <c r="L10" s="74" t="s">
        <v>63</v>
      </c>
      <c r="M10" s="75"/>
      <c r="O10" s="49"/>
    </row>
    <row r="11" spans="1:15" s="25" customFormat="1" ht="69.95" customHeight="1" x14ac:dyDescent="0.25">
      <c r="A11" s="69">
        <v>3</v>
      </c>
      <c r="B11" s="91" t="s">
        <v>50</v>
      </c>
      <c r="C11" s="76" t="s">
        <v>53</v>
      </c>
      <c r="D11" s="97">
        <v>1944</v>
      </c>
      <c r="E11" s="71">
        <v>820.64599999999996</v>
      </c>
      <c r="F11" s="71">
        <f>D11-E11</f>
        <v>1123.354</v>
      </c>
      <c r="G11" s="71">
        <f t="shared" si="2"/>
        <v>1661.6689999999999</v>
      </c>
      <c r="H11" s="71">
        <v>820.64599999999996</v>
      </c>
      <c r="I11" s="71">
        <f>591.023+250</f>
        <v>841.02300000000002</v>
      </c>
      <c r="J11" s="72">
        <v>100</v>
      </c>
      <c r="K11" s="73">
        <f t="shared" ref="K11" si="3">J11</f>
        <v>100</v>
      </c>
      <c r="L11" s="74" t="s">
        <v>63</v>
      </c>
      <c r="M11" s="75"/>
      <c r="O11" s="49"/>
    </row>
    <row r="12" spans="1:15" s="25" customFormat="1" ht="38.1" customHeight="1" x14ac:dyDescent="0.25">
      <c r="A12" s="69">
        <v>4</v>
      </c>
      <c r="B12" s="92" t="s">
        <v>54</v>
      </c>
      <c r="C12" s="77" t="s">
        <v>57</v>
      </c>
      <c r="D12" s="95">
        <v>4900</v>
      </c>
      <c r="E12" s="71">
        <v>4730</v>
      </c>
      <c r="F12" s="71">
        <f>D12-E12</f>
        <v>170</v>
      </c>
      <c r="G12" s="71">
        <f>H12+I12</f>
        <v>4730</v>
      </c>
      <c r="H12" s="71">
        <v>4730</v>
      </c>
      <c r="I12" s="71">
        <v>0</v>
      </c>
      <c r="J12" s="72">
        <v>10</v>
      </c>
      <c r="K12" s="73">
        <v>10</v>
      </c>
      <c r="L12" s="74" t="s">
        <v>58</v>
      </c>
      <c r="M12" s="75"/>
      <c r="O12" s="49"/>
    </row>
    <row r="13" spans="1:15" s="25" customFormat="1" ht="38.1" customHeight="1" x14ac:dyDescent="0.25">
      <c r="A13" s="69">
        <v>5</v>
      </c>
      <c r="B13" s="92" t="s">
        <v>55</v>
      </c>
      <c r="C13" s="77" t="s">
        <v>64</v>
      </c>
      <c r="D13" s="95">
        <v>5000</v>
      </c>
      <c r="E13" s="71">
        <f>2500+400+800</f>
        <v>3700</v>
      </c>
      <c r="F13" s="71">
        <f>D13-E13</f>
        <v>1300</v>
      </c>
      <c r="G13" s="71">
        <f t="shared" ref="G13:G14" si="4">H13+I13</f>
        <v>4293.9740000000002</v>
      </c>
      <c r="H13" s="71">
        <v>3700</v>
      </c>
      <c r="I13" s="71">
        <f>542.118+51.856</f>
        <v>593.97400000000005</v>
      </c>
      <c r="J13" s="72">
        <f>4456.945-G13</f>
        <v>162.97099999999955</v>
      </c>
      <c r="K13" s="73">
        <v>163</v>
      </c>
      <c r="L13" s="74" t="s">
        <v>59</v>
      </c>
      <c r="M13" s="75"/>
      <c r="O13" s="49"/>
    </row>
    <row r="14" spans="1:15" s="25" customFormat="1" ht="67.150000000000006" customHeight="1" x14ac:dyDescent="0.25">
      <c r="A14" s="69">
        <v>6</v>
      </c>
      <c r="B14" s="92" t="s">
        <v>56</v>
      </c>
      <c r="C14" s="77" t="s">
        <v>65</v>
      </c>
      <c r="D14" s="95">
        <v>556</v>
      </c>
      <c r="E14" s="71">
        <v>225</v>
      </c>
      <c r="F14" s="71">
        <f>D14-E14</f>
        <v>331</v>
      </c>
      <c r="G14" s="71">
        <f t="shared" si="4"/>
        <v>402</v>
      </c>
      <c r="H14" s="71">
        <v>225</v>
      </c>
      <c r="I14" s="71">
        <v>177</v>
      </c>
      <c r="J14" s="72">
        <f>424.199-G14</f>
        <v>22.199000000000012</v>
      </c>
      <c r="K14" s="73">
        <v>22</v>
      </c>
      <c r="L14" s="74" t="s">
        <v>59</v>
      </c>
      <c r="M14" s="75"/>
      <c r="O14" s="49"/>
    </row>
    <row r="15" spans="1:15" s="7" customFormat="1" ht="38.1" customHeight="1" x14ac:dyDescent="0.25">
      <c r="A15" s="67" t="s">
        <v>5</v>
      </c>
      <c r="B15" s="90" t="s">
        <v>20</v>
      </c>
      <c r="C15" s="67"/>
      <c r="D15" s="64">
        <f>SUM(D16:D17)</f>
        <v>5000</v>
      </c>
      <c r="E15" s="64">
        <f t="shared" ref="E15:K15" si="5">SUM(E16:E17)</f>
        <v>1825</v>
      </c>
      <c r="F15" s="64">
        <f t="shared" si="5"/>
        <v>3175</v>
      </c>
      <c r="G15" s="64">
        <f t="shared" si="5"/>
        <v>2906.4775250000002</v>
      </c>
      <c r="H15" s="64">
        <f t="shared" si="5"/>
        <v>1786.354</v>
      </c>
      <c r="I15" s="64">
        <f t="shared" si="5"/>
        <v>1120.123525</v>
      </c>
      <c r="J15" s="64">
        <f t="shared" si="5"/>
        <v>1875.6711520000001</v>
      </c>
      <c r="K15" s="65">
        <f t="shared" si="5"/>
        <v>1875</v>
      </c>
      <c r="L15" s="68"/>
      <c r="M15" s="68"/>
    </row>
    <row r="16" spans="1:15" ht="38.1" customHeight="1" x14ac:dyDescent="0.25">
      <c r="A16" s="78" t="s">
        <v>38</v>
      </c>
      <c r="B16" s="91" t="s">
        <v>21</v>
      </c>
      <c r="C16" s="70" t="s">
        <v>22</v>
      </c>
      <c r="D16" s="71">
        <v>2500</v>
      </c>
      <c r="E16" s="71">
        <v>825</v>
      </c>
      <c r="F16" s="71">
        <f>D16-E16</f>
        <v>1675</v>
      </c>
      <c r="G16" s="71">
        <f>H16+I16</f>
        <v>1736.477525</v>
      </c>
      <c r="H16" s="71">
        <v>786.35400000000004</v>
      </c>
      <c r="I16" s="71">
        <f>476+474.123525</f>
        <v>950.12352499999997</v>
      </c>
      <c r="J16" s="71">
        <f>2299.148677-G16</f>
        <v>562.67115200000012</v>
      </c>
      <c r="K16" s="79">
        <v>562</v>
      </c>
      <c r="L16" s="74" t="s">
        <v>63</v>
      </c>
      <c r="M16" s="68"/>
    </row>
    <row r="17" spans="1:21" ht="38.1" customHeight="1" x14ac:dyDescent="0.25">
      <c r="A17" s="78" t="s">
        <v>39</v>
      </c>
      <c r="B17" s="80" t="s">
        <v>25</v>
      </c>
      <c r="C17" s="81" t="s">
        <v>30</v>
      </c>
      <c r="D17" s="71">
        <v>2500</v>
      </c>
      <c r="E17" s="71">
        <v>1000</v>
      </c>
      <c r="F17" s="71">
        <v>1500</v>
      </c>
      <c r="G17" s="71">
        <f>H17+I17</f>
        <v>1170</v>
      </c>
      <c r="H17" s="71">
        <v>1000</v>
      </c>
      <c r="I17" s="71">
        <v>170</v>
      </c>
      <c r="J17" s="71">
        <v>1313</v>
      </c>
      <c r="K17" s="79">
        <v>1313</v>
      </c>
      <c r="L17" s="82" t="s">
        <v>31</v>
      </c>
      <c r="M17" s="68"/>
    </row>
    <row r="18" spans="1:21" ht="38.1" customHeight="1" x14ac:dyDescent="0.25">
      <c r="A18" s="67" t="s">
        <v>7</v>
      </c>
      <c r="B18" s="90" t="s">
        <v>33</v>
      </c>
      <c r="C18" s="67"/>
      <c r="D18" s="64">
        <f>SUM(D19:D21)</f>
        <v>29520</v>
      </c>
      <c r="E18" s="64">
        <f t="shared" ref="E18:K18" si="6">SUM(E19:E21)</f>
        <v>800</v>
      </c>
      <c r="F18" s="64">
        <f t="shared" si="6"/>
        <v>28720</v>
      </c>
      <c r="G18" s="64">
        <f t="shared" si="6"/>
        <v>11220</v>
      </c>
      <c r="H18" s="64">
        <f t="shared" si="6"/>
        <v>800</v>
      </c>
      <c r="I18" s="64">
        <f t="shared" si="6"/>
        <v>10420</v>
      </c>
      <c r="J18" s="64">
        <f t="shared" si="6"/>
        <v>5533</v>
      </c>
      <c r="K18" s="65">
        <f t="shared" si="6"/>
        <v>5533</v>
      </c>
      <c r="L18" s="68"/>
      <c r="M18" s="68"/>
      <c r="O18" s="11"/>
      <c r="U18" s="12"/>
    </row>
    <row r="19" spans="1:21" ht="38.1" customHeight="1" x14ac:dyDescent="0.25">
      <c r="A19" s="78" t="s">
        <v>38</v>
      </c>
      <c r="B19" s="80" t="s">
        <v>34</v>
      </c>
      <c r="C19" s="81" t="s">
        <v>35</v>
      </c>
      <c r="D19" s="71">
        <f>E19+F19</f>
        <v>28000</v>
      </c>
      <c r="E19" s="71"/>
      <c r="F19" s="71">
        <v>28000</v>
      </c>
      <c r="G19" s="71">
        <f>H19+I19</f>
        <v>10370</v>
      </c>
      <c r="H19" s="71"/>
      <c r="I19" s="71">
        <v>10370</v>
      </c>
      <c r="J19" s="71">
        <v>4920</v>
      </c>
      <c r="K19" s="79">
        <f>J19</f>
        <v>4920</v>
      </c>
      <c r="L19" s="74" t="s">
        <v>63</v>
      </c>
      <c r="M19" s="68"/>
      <c r="O19" s="11"/>
      <c r="U19" s="12"/>
    </row>
    <row r="20" spans="1:21" ht="38.1" customHeight="1" x14ac:dyDescent="0.25">
      <c r="A20" s="78" t="s">
        <v>39</v>
      </c>
      <c r="B20" s="83" t="s">
        <v>26</v>
      </c>
      <c r="C20" s="81" t="s">
        <v>28</v>
      </c>
      <c r="D20" s="71">
        <f t="shared" ref="D20:D21" si="7">E20+F20</f>
        <v>320</v>
      </c>
      <c r="E20" s="71"/>
      <c r="F20" s="71">
        <v>320</v>
      </c>
      <c r="G20" s="71">
        <f t="shared" ref="G20:G21" si="8">H20+I20</f>
        <v>50</v>
      </c>
      <c r="H20" s="71"/>
      <c r="I20" s="71">
        <v>50</v>
      </c>
      <c r="J20" s="84">
        <v>215</v>
      </c>
      <c r="K20" s="85">
        <v>215</v>
      </c>
      <c r="L20" s="82" t="s">
        <v>37</v>
      </c>
      <c r="M20" s="68"/>
      <c r="O20" s="11"/>
      <c r="P20" s="50"/>
      <c r="U20" s="12"/>
    </row>
    <row r="21" spans="1:21" ht="38.1" customHeight="1" x14ac:dyDescent="0.25">
      <c r="A21" s="78" t="s">
        <v>40</v>
      </c>
      <c r="B21" s="80" t="s">
        <v>27</v>
      </c>
      <c r="C21" s="81" t="s">
        <v>29</v>
      </c>
      <c r="D21" s="71">
        <f t="shared" si="7"/>
        <v>1200</v>
      </c>
      <c r="E21" s="71">
        <v>800</v>
      </c>
      <c r="F21" s="71">
        <v>400</v>
      </c>
      <c r="G21" s="71">
        <f t="shared" si="8"/>
        <v>800</v>
      </c>
      <c r="H21" s="71">
        <v>800</v>
      </c>
      <c r="I21" s="71"/>
      <c r="J21" s="84">
        <v>398</v>
      </c>
      <c r="K21" s="85">
        <v>398</v>
      </c>
      <c r="L21" s="82" t="s">
        <v>37</v>
      </c>
      <c r="M21" s="68"/>
      <c r="P21" s="50"/>
    </row>
    <row r="22" spans="1:21" ht="38.1" customHeight="1" x14ac:dyDescent="0.25">
      <c r="A22" s="67" t="s">
        <v>16</v>
      </c>
      <c r="B22" s="90" t="s">
        <v>42</v>
      </c>
      <c r="C22" s="67"/>
      <c r="D22" s="64">
        <f t="shared" ref="D22" si="9">SUM(D23:D23)</f>
        <v>7500</v>
      </c>
      <c r="E22" s="64">
        <f t="shared" ref="E22" si="10">SUM(E23:E23)</f>
        <v>0</v>
      </c>
      <c r="F22" s="64">
        <f t="shared" ref="F22" si="11">SUM(F23:F23)</f>
        <v>7500</v>
      </c>
      <c r="G22" s="64">
        <f t="shared" ref="G22" si="12">SUM(G23:G23)</f>
        <v>5565</v>
      </c>
      <c r="H22" s="64">
        <f t="shared" ref="H22" si="13">SUM(H23:H23)</f>
        <v>0</v>
      </c>
      <c r="I22" s="64">
        <f t="shared" ref="I22" si="14">SUM(I23:I23)</f>
        <v>5565</v>
      </c>
      <c r="J22" s="64">
        <f t="shared" ref="J22" si="15">SUM(J23:J23)</f>
        <v>1935</v>
      </c>
      <c r="K22" s="65">
        <f t="shared" ref="K22" si="16">SUM(K23:K23)</f>
        <v>573.66</v>
      </c>
      <c r="L22" s="68"/>
      <c r="M22" s="68"/>
      <c r="P22" s="50"/>
    </row>
    <row r="23" spans="1:21" ht="38.1" customHeight="1" x14ac:dyDescent="0.25">
      <c r="A23" s="86"/>
      <c r="B23" s="93" t="s">
        <v>44</v>
      </c>
      <c r="C23" s="81" t="s">
        <v>45</v>
      </c>
      <c r="D23" s="71">
        <f>E23+F23</f>
        <v>7500</v>
      </c>
      <c r="E23" s="71"/>
      <c r="F23" s="71">
        <v>7500</v>
      </c>
      <c r="G23" s="71">
        <f>H23+I23</f>
        <v>5565</v>
      </c>
      <c r="H23" s="71"/>
      <c r="I23" s="71">
        <f>1151+4414</f>
        <v>5565</v>
      </c>
      <c r="J23" s="71">
        <f>F23-I23</f>
        <v>1935</v>
      </c>
      <c r="K23" s="79">
        <v>573.66</v>
      </c>
      <c r="L23" s="74" t="s">
        <v>63</v>
      </c>
      <c r="M23" s="68"/>
      <c r="P23" s="50"/>
    </row>
    <row r="24" spans="1:21" ht="21.95" customHeight="1" x14ac:dyDescent="0.25">
      <c r="A24" s="67" t="s">
        <v>46</v>
      </c>
      <c r="B24" s="90" t="s">
        <v>60</v>
      </c>
      <c r="C24" s="67"/>
      <c r="D24" s="64">
        <f t="shared" ref="D24:K24" si="17">SUM(D25:D26)</f>
        <v>1200</v>
      </c>
      <c r="E24" s="64">
        <f t="shared" si="17"/>
        <v>0</v>
      </c>
      <c r="F24" s="64">
        <f t="shared" si="17"/>
        <v>1200</v>
      </c>
      <c r="G24" s="64">
        <f t="shared" si="17"/>
        <v>0</v>
      </c>
      <c r="H24" s="64">
        <f t="shared" si="17"/>
        <v>0</v>
      </c>
      <c r="I24" s="64">
        <f t="shared" si="17"/>
        <v>0</v>
      </c>
      <c r="J24" s="64">
        <f t="shared" si="17"/>
        <v>1140</v>
      </c>
      <c r="K24" s="65">
        <f t="shared" si="17"/>
        <v>1140</v>
      </c>
      <c r="L24" s="68"/>
      <c r="M24" s="68"/>
    </row>
    <row r="25" spans="1:21" s="20" customFormat="1" ht="38.1" customHeight="1" x14ac:dyDescent="0.25">
      <c r="A25" s="78" t="s">
        <v>38</v>
      </c>
      <c r="B25" s="94" t="s">
        <v>41</v>
      </c>
      <c r="C25" s="82"/>
      <c r="D25" s="71">
        <v>1000</v>
      </c>
      <c r="E25" s="71"/>
      <c r="F25" s="71">
        <v>1000</v>
      </c>
      <c r="G25" s="71"/>
      <c r="H25" s="71"/>
      <c r="I25" s="71"/>
      <c r="J25" s="71">
        <v>950</v>
      </c>
      <c r="K25" s="79">
        <f>J25</f>
        <v>950</v>
      </c>
      <c r="L25" s="74" t="s">
        <v>63</v>
      </c>
      <c r="M25" s="87"/>
    </row>
    <row r="26" spans="1:21" ht="38.1" customHeight="1" x14ac:dyDescent="0.25">
      <c r="A26" s="78" t="s">
        <v>39</v>
      </c>
      <c r="B26" s="94" t="s">
        <v>43</v>
      </c>
      <c r="C26" s="88"/>
      <c r="D26" s="89">
        <v>200</v>
      </c>
      <c r="E26" s="89"/>
      <c r="F26" s="71">
        <v>200</v>
      </c>
      <c r="G26" s="71"/>
      <c r="H26" s="89"/>
      <c r="I26" s="71"/>
      <c r="J26" s="71">
        <v>190</v>
      </c>
      <c r="K26" s="79">
        <f>J26</f>
        <v>190</v>
      </c>
      <c r="L26" s="74" t="s">
        <v>63</v>
      </c>
      <c r="M26" s="81"/>
    </row>
  </sheetData>
  <mergeCells count="15">
    <mergeCell ref="A1:M1"/>
    <mergeCell ref="E5:F5"/>
    <mergeCell ref="D5:D6"/>
    <mergeCell ref="C4:F4"/>
    <mergeCell ref="C5:C6"/>
    <mergeCell ref="A4:A6"/>
    <mergeCell ref="B4:B6"/>
    <mergeCell ref="M4:M6"/>
    <mergeCell ref="L4:L6"/>
    <mergeCell ref="J4:J6"/>
    <mergeCell ref="G4:I4"/>
    <mergeCell ref="G5:G6"/>
    <mergeCell ref="H5:I5"/>
    <mergeCell ref="K4:K6"/>
    <mergeCell ref="A2:M2"/>
  </mergeCells>
  <conditionalFormatting sqref="B17">
    <cfRule type="expression" dxfId="7" priority="5" stopIfTrue="1">
      <formula>+COUNTIF(#REF!,#REF!)&gt;1</formula>
    </cfRule>
  </conditionalFormatting>
  <conditionalFormatting sqref="B17">
    <cfRule type="expression" dxfId="6" priority="6" stopIfTrue="1">
      <formula>+COUNTIF(#REF!,#REF!)&gt;1</formula>
    </cfRule>
  </conditionalFormatting>
  <conditionalFormatting sqref="B19">
    <cfRule type="expression" dxfId="5" priority="4" stopIfTrue="1">
      <formula>+COUNTIF(#REF!,#REF!)&gt;1</formula>
    </cfRule>
  </conditionalFormatting>
  <conditionalFormatting sqref="B23">
    <cfRule type="expression" dxfId="4" priority="2" stopIfTrue="1">
      <formula>+COUNTIF(#REF!,#REF!)&gt;1</formula>
    </cfRule>
  </conditionalFormatting>
  <printOptions horizontalCentered="1"/>
  <pageMargins left="0.39370078740157483" right="0.39370078740157483" top="0.59055118110236227" bottom="0.51181102362204722" header="0" footer="0"/>
  <pageSetup paperSize="9" scale="83" fitToHeight="0" orientation="landscape" verticalDpi="4294967295" r:id="rId1"/>
  <headerFooter>
    <oddFooter>&amp;C&amp;"Times New Roman,Regular"Page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zoomScale="70" zoomScaleNormal="70" workbookViewId="0">
      <selection activeCell="B19" sqref="B19"/>
    </sheetView>
  </sheetViews>
  <sheetFormatPr defaultColWidth="9.140625" defaultRowHeight="15.75" x14ac:dyDescent="0.25"/>
  <cols>
    <col min="1" max="1" width="7.140625" style="6" customWidth="1"/>
    <col min="2" max="2" width="38.42578125" style="6" customWidth="1"/>
    <col min="3" max="3" width="14.7109375" style="16" customWidth="1"/>
    <col min="4" max="4" width="9.42578125" style="6" customWidth="1"/>
    <col min="5" max="5" width="9" style="6" customWidth="1"/>
    <col min="6" max="6" width="10" style="6" customWidth="1"/>
    <col min="7" max="7" width="11.140625" style="6" customWidth="1"/>
    <col min="8" max="8" width="9.140625" style="6" customWidth="1"/>
    <col min="9" max="9" width="10.140625" style="6" customWidth="1"/>
    <col min="10" max="10" width="10.5703125" style="6" customWidth="1"/>
    <col min="11" max="11" width="13.85546875" style="6" customWidth="1"/>
    <col min="12" max="12" width="23.7109375" style="6" customWidth="1"/>
    <col min="13" max="13" width="22.85546875" style="6" customWidth="1"/>
    <col min="14" max="14" width="9.140625" style="6"/>
    <col min="15" max="15" width="15.28515625" style="6" customWidth="1"/>
    <col min="16" max="16" width="16.140625" style="6" customWidth="1"/>
    <col min="17" max="17" width="11.7109375" style="6" bestFit="1" customWidth="1"/>
    <col min="18" max="16384" width="9.140625" style="6"/>
  </cols>
  <sheetData>
    <row r="1" spans="1:21" ht="52.15" customHeight="1" x14ac:dyDescent="0.25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21" ht="35.25" customHeight="1" x14ac:dyDescent="0.25">
      <c r="A2" s="60" t="s">
        <v>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spans="1:21" ht="28.5" customHeight="1" x14ac:dyDescent="0.25">
      <c r="M3" s="17" t="s">
        <v>17</v>
      </c>
    </row>
    <row r="4" spans="1:21" s="7" customFormat="1" ht="41.25" customHeight="1" x14ac:dyDescent="0.25">
      <c r="A4" s="52" t="s">
        <v>15</v>
      </c>
      <c r="B4" s="52" t="s">
        <v>0</v>
      </c>
      <c r="C4" s="53" t="s">
        <v>11</v>
      </c>
      <c r="D4" s="54"/>
      <c r="E4" s="54"/>
      <c r="F4" s="55"/>
      <c r="G4" s="52" t="s">
        <v>12</v>
      </c>
      <c r="H4" s="52"/>
      <c r="I4" s="52"/>
      <c r="J4" s="56" t="s">
        <v>13</v>
      </c>
      <c r="K4" s="56" t="s">
        <v>14</v>
      </c>
      <c r="L4" s="52" t="s">
        <v>6</v>
      </c>
      <c r="M4" s="58" t="s">
        <v>9</v>
      </c>
    </row>
    <row r="5" spans="1:21" s="7" customFormat="1" ht="30.75" customHeight="1" x14ac:dyDescent="0.25">
      <c r="A5" s="52"/>
      <c r="B5" s="52"/>
      <c r="C5" s="56" t="s">
        <v>10</v>
      </c>
      <c r="D5" s="52" t="s">
        <v>1</v>
      </c>
      <c r="E5" s="52" t="s">
        <v>3</v>
      </c>
      <c r="F5" s="52"/>
      <c r="G5" s="52" t="s">
        <v>2</v>
      </c>
      <c r="H5" s="52" t="s">
        <v>3</v>
      </c>
      <c r="I5" s="52"/>
      <c r="J5" s="59"/>
      <c r="K5" s="59"/>
      <c r="L5" s="52"/>
      <c r="M5" s="58"/>
    </row>
    <row r="6" spans="1:21" s="7" customFormat="1" ht="57.75" customHeight="1" x14ac:dyDescent="0.25">
      <c r="A6" s="52"/>
      <c r="B6" s="52"/>
      <c r="C6" s="57"/>
      <c r="D6" s="52"/>
      <c r="E6" s="41" t="s">
        <v>32</v>
      </c>
      <c r="F6" s="41" t="s">
        <v>23</v>
      </c>
      <c r="G6" s="52"/>
      <c r="H6" s="41" t="s">
        <v>32</v>
      </c>
      <c r="I6" s="41" t="s">
        <v>23</v>
      </c>
      <c r="J6" s="57"/>
      <c r="K6" s="57"/>
      <c r="L6" s="52"/>
      <c r="M6" s="58"/>
    </row>
    <row r="7" spans="1:21" s="7" customFormat="1" ht="31.5" customHeight="1" x14ac:dyDescent="0.25">
      <c r="A7" s="8"/>
      <c r="B7" s="8" t="s">
        <v>8</v>
      </c>
      <c r="C7" s="8"/>
      <c r="D7" s="22"/>
      <c r="E7" s="22"/>
      <c r="F7" s="22"/>
      <c r="G7" s="22"/>
      <c r="H7" s="22"/>
      <c r="I7" s="22"/>
      <c r="J7" s="22">
        <f>J8+J10+J13+J17</f>
        <v>10483.671151999999</v>
      </c>
      <c r="K7" s="35">
        <f>K8+K10+K13+K17</f>
        <v>9600.66</v>
      </c>
      <c r="L7" s="8"/>
      <c r="M7" s="9"/>
      <c r="O7" s="34">
        <f>K7-9600.66</f>
        <v>0</v>
      </c>
    </row>
    <row r="8" spans="1:21" s="7" customFormat="1" ht="31.5" customHeight="1" x14ac:dyDescent="0.25">
      <c r="A8" s="1" t="s">
        <v>4</v>
      </c>
      <c r="B8" s="2" t="s">
        <v>42</v>
      </c>
      <c r="C8" s="1"/>
      <c r="D8" s="23">
        <f t="shared" ref="D8:K8" si="0">SUM(D9:D9)</f>
        <v>7500</v>
      </c>
      <c r="E8" s="23">
        <f t="shared" si="0"/>
        <v>0</v>
      </c>
      <c r="F8" s="23">
        <f t="shared" si="0"/>
        <v>7500</v>
      </c>
      <c r="G8" s="23">
        <f t="shared" si="0"/>
        <v>5565</v>
      </c>
      <c r="H8" s="23">
        <f t="shared" si="0"/>
        <v>0</v>
      </c>
      <c r="I8" s="23">
        <f t="shared" si="0"/>
        <v>5565</v>
      </c>
      <c r="J8" s="23">
        <f t="shared" si="0"/>
        <v>1935</v>
      </c>
      <c r="K8" s="36">
        <f t="shared" si="0"/>
        <v>1052.6599999999999</v>
      </c>
      <c r="L8" s="10"/>
      <c r="M8" s="10"/>
    </row>
    <row r="9" spans="1:21" s="25" customFormat="1" ht="31.5" x14ac:dyDescent="0.25">
      <c r="A9" s="33" t="s">
        <v>38</v>
      </c>
      <c r="B9" s="42" t="s">
        <v>44</v>
      </c>
      <c r="C9" s="29" t="s">
        <v>45</v>
      </c>
      <c r="D9" s="28">
        <f>E9+F9</f>
        <v>7500</v>
      </c>
      <c r="E9" s="28"/>
      <c r="F9" s="28">
        <v>7500</v>
      </c>
      <c r="G9" s="28">
        <f>H9+I9</f>
        <v>5565</v>
      </c>
      <c r="H9" s="28"/>
      <c r="I9" s="28">
        <f>1151+4414</f>
        <v>5565</v>
      </c>
      <c r="J9" s="28">
        <f>F9-I9</f>
        <v>1935</v>
      </c>
      <c r="K9" s="38">
        <f>995.66+70-13</f>
        <v>1052.6599999999999</v>
      </c>
      <c r="L9" s="19" t="s">
        <v>24</v>
      </c>
      <c r="M9" s="27"/>
      <c r="O9" s="49"/>
    </row>
    <row r="10" spans="1:21" s="7" customFormat="1" ht="31.5" x14ac:dyDescent="0.25">
      <c r="A10" s="1" t="s">
        <v>5</v>
      </c>
      <c r="B10" s="2" t="s">
        <v>20</v>
      </c>
      <c r="C10" s="1"/>
      <c r="D10" s="23">
        <f>SUM(D11:D12)</f>
        <v>5000</v>
      </c>
      <c r="E10" s="23">
        <f t="shared" ref="E10:K10" si="1">SUM(E11:E12)</f>
        <v>1825</v>
      </c>
      <c r="F10" s="23">
        <f t="shared" si="1"/>
        <v>3175</v>
      </c>
      <c r="G10" s="23">
        <f t="shared" si="1"/>
        <v>2906.4775250000002</v>
      </c>
      <c r="H10" s="23">
        <f t="shared" si="1"/>
        <v>1786.354</v>
      </c>
      <c r="I10" s="23">
        <f t="shared" si="1"/>
        <v>1120.123525</v>
      </c>
      <c r="J10" s="23">
        <f t="shared" si="1"/>
        <v>1875.6711520000001</v>
      </c>
      <c r="K10" s="36">
        <f t="shared" si="1"/>
        <v>1875</v>
      </c>
      <c r="L10" s="46"/>
      <c r="M10" s="10"/>
    </row>
    <row r="11" spans="1:21" ht="31.5" x14ac:dyDescent="0.25">
      <c r="A11" s="32" t="s">
        <v>38</v>
      </c>
      <c r="B11" s="43" t="s">
        <v>21</v>
      </c>
      <c r="C11" s="18" t="s">
        <v>22</v>
      </c>
      <c r="D11" s="28">
        <v>2500</v>
      </c>
      <c r="E11" s="28">
        <v>825</v>
      </c>
      <c r="F11" s="28">
        <f>D11-E11</f>
        <v>1675</v>
      </c>
      <c r="G11" s="28">
        <f>H11+I11</f>
        <v>1736.477525</v>
      </c>
      <c r="H11" s="28">
        <v>786.35400000000004</v>
      </c>
      <c r="I11" s="28">
        <f>476+474.123525</f>
        <v>950.12352499999997</v>
      </c>
      <c r="J11" s="28">
        <f>2299.148677-G11</f>
        <v>562.67115200000012</v>
      </c>
      <c r="K11" s="38">
        <v>562</v>
      </c>
      <c r="L11" s="19" t="s">
        <v>24</v>
      </c>
      <c r="M11" s="10"/>
    </row>
    <row r="12" spans="1:21" ht="31.5" x14ac:dyDescent="0.25">
      <c r="A12" s="32" t="s">
        <v>39</v>
      </c>
      <c r="B12" s="44" t="s">
        <v>25</v>
      </c>
      <c r="C12" s="29" t="s">
        <v>30</v>
      </c>
      <c r="D12" s="28">
        <v>2500</v>
      </c>
      <c r="E12" s="28">
        <v>1000</v>
      </c>
      <c r="F12" s="28">
        <v>1500</v>
      </c>
      <c r="G12" s="28">
        <f>H12+I12</f>
        <v>1170</v>
      </c>
      <c r="H12" s="28">
        <v>1000</v>
      </c>
      <c r="I12" s="28">
        <v>170</v>
      </c>
      <c r="J12" s="28">
        <v>1313</v>
      </c>
      <c r="K12" s="38">
        <v>1313</v>
      </c>
      <c r="L12" s="47" t="s">
        <v>31</v>
      </c>
      <c r="M12" s="10"/>
    </row>
    <row r="13" spans="1:21" ht="31.5" x14ac:dyDescent="0.25">
      <c r="A13" s="1" t="s">
        <v>7</v>
      </c>
      <c r="B13" s="2" t="s">
        <v>33</v>
      </c>
      <c r="C13" s="1"/>
      <c r="D13" s="23">
        <f>SUM(D14:D16)</f>
        <v>29520</v>
      </c>
      <c r="E13" s="23">
        <f t="shared" ref="E13:K13" si="2">SUM(E14:E16)</f>
        <v>800</v>
      </c>
      <c r="F13" s="23">
        <f t="shared" si="2"/>
        <v>28720</v>
      </c>
      <c r="G13" s="23">
        <f t="shared" si="2"/>
        <v>11220</v>
      </c>
      <c r="H13" s="23">
        <f t="shared" si="2"/>
        <v>800</v>
      </c>
      <c r="I13" s="23">
        <f t="shared" si="2"/>
        <v>10420</v>
      </c>
      <c r="J13" s="23">
        <f t="shared" si="2"/>
        <v>5533</v>
      </c>
      <c r="K13" s="36">
        <f t="shared" si="2"/>
        <v>5533</v>
      </c>
      <c r="L13" s="46"/>
      <c r="M13" s="10"/>
      <c r="O13" s="11"/>
      <c r="U13" s="12"/>
    </row>
    <row r="14" spans="1:21" ht="31.5" x14ac:dyDescent="0.25">
      <c r="A14" s="32" t="s">
        <v>38</v>
      </c>
      <c r="B14" s="44" t="s">
        <v>34</v>
      </c>
      <c r="C14" s="29" t="s">
        <v>35</v>
      </c>
      <c r="D14" s="28">
        <f>E14+F14</f>
        <v>28000</v>
      </c>
      <c r="E14" s="28"/>
      <c r="F14" s="28">
        <v>28000</v>
      </c>
      <c r="G14" s="28">
        <f>H14+I14</f>
        <v>10370</v>
      </c>
      <c r="H14" s="28"/>
      <c r="I14" s="28">
        <v>10370</v>
      </c>
      <c r="J14" s="28">
        <v>4920</v>
      </c>
      <c r="K14" s="38">
        <f>J14</f>
        <v>4920</v>
      </c>
      <c r="L14" s="19" t="s">
        <v>24</v>
      </c>
      <c r="M14" s="10"/>
      <c r="O14" s="11"/>
      <c r="U14" s="12"/>
    </row>
    <row r="15" spans="1:21" ht="31.5" x14ac:dyDescent="0.25">
      <c r="A15" s="32" t="s">
        <v>39</v>
      </c>
      <c r="B15" s="45" t="s">
        <v>26</v>
      </c>
      <c r="C15" s="29" t="s">
        <v>28</v>
      </c>
      <c r="D15" s="28">
        <f t="shared" ref="D15:D16" si="3">E15+F15</f>
        <v>320</v>
      </c>
      <c r="E15" s="28"/>
      <c r="F15" s="28">
        <v>320</v>
      </c>
      <c r="G15" s="28">
        <f t="shared" ref="G15:G16" si="4">H15+I15</f>
        <v>50</v>
      </c>
      <c r="H15" s="28"/>
      <c r="I15" s="28">
        <v>50</v>
      </c>
      <c r="J15" s="26">
        <v>215</v>
      </c>
      <c r="K15" s="37">
        <v>215</v>
      </c>
      <c r="L15" s="47" t="s">
        <v>37</v>
      </c>
      <c r="M15" s="10"/>
      <c r="O15" s="11"/>
      <c r="P15" s="50"/>
      <c r="U15" s="12"/>
    </row>
    <row r="16" spans="1:21" ht="31.5" x14ac:dyDescent="0.25">
      <c r="A16" s="32" t="s">
        <v>40</v>
      </c>
      <c r="B16" s="44" t="s">
        <v>27</v>
      </c>
      <c r="C16" s="29" t="s">
        <v>29</v>
      </c>
      <c r="D16" s="28">
        <f t="shared" si="3"/>
        <v>1200</v>
      </c>
      <c r="E16" s="28">
        <v>800</v>
      </c>
      <c r="F16" s="28">
        <v>400</v>
      </c>
      <c r="G16" s="28">
        <f t="shared" si="4"/>
        <v>800</v>
      </c>
      <c r="H16" s="28">
        <v>800</v>
      </c>
      <c r="I16" s="28"/>
      <c r="J16" s="26">
        <v>398</v>
      </c>
      <c r="K16" s="37">
        <v>398</v>
      </c>
      <c r="L16" s="47" t="s">
        <v>37</v>
      </c>
      <c r="M16" s="10"/>
      <c r="P16" s="50"/>
    </row>
    <row r="17" spans="1:13" ht="31.5" x14ac:dyDescent="0.25">
      <c r="A17" s="1" t="s">
        <v>16</v>
      </c>
      <c r="B17" s="2" t="s">
        <v>36</v>
      </c>
      <c r="C17" s="1"/>
      <c r="D17" s="23">
        <f t="shared" ref="D17:K17" si="5">SUM(D18:D19)</f>
        <v>1200</v>
      </c>
      <c r="E17" s="23">
        <f t="shared" si="5"/>
        <v>0</v>
      </c>
      <c r="F17" s="23">
        <f t="shared" si="5"/>
        <v>1200</v>
      </c>
      <c r="G17" s="23">
        <f t="shared" si="5"/>
        <v>0</v>
      </c>
      <c r="H17" s="23">
        <f t="shared" si="5"/>
        <v>0</v>
      </c>
      <c r="I17" s="23">
        <f t="shared" si="5"/>
        <v>0</v>
      </c>
      <c r="J17" s="23">
        <f t="shared" si="5"/>
        <v>1140</v>
      </c>
      <c r="K17" s="36">
        <f t="shared" si="5"/>
        <v>1140</v>
      </c>
      <c r="L17" s="46"/>
      <c r="M17" s="10"/>
    </row>
    <row r="18" spans="1:13" s="20" customFormat="1" ht="31.5" x14ac:dyDescent="0.25">
      <c r="A18" s="32" t="s">
        <v>38</v>
      </c>
      <c r="B18" s="30" t="s">
        <v>41</v>
      </c>
      <c r="C18" s="30"/>
      <c r="D18" s="31">
        <v>1000</v>
      </c>
      <c r="E18" s="31"/>
      <c r="F18" s="31">
        <v>1000</v>
      </c>
      <c r="G18" s="31"/>
      <c r="H18" s="31"/>
      <c r="I18" s="31"/>
      <c r="J18" s="31">
        <v>950</v>
      </c>
      <c r="K18" s="39">
        <f>J18</f>
        <v>950</v>
      </c>
      <c r="L18" s="19" t="s">
        <v>24</v>
      </c>
      <c r="M18" s="5"/>
    </row>
    <row r="19" spans="1:13" ht="31.5" x14ac:dyDescent="0.25">
      <c r="A19" s="32" t="s">
        <v>39</v>
      </c>
      <c r="B19" s="30" t="s">
        <v>43</v>
      </c>
      <c r="C19" s="3"/>
      <c r="D19" s="24">
        <v>200</v>
      </c>
      <c r="E19" s="24"/>
      <c r="F19" s="21">
        <v>200</v>
      </c>
      <c r="G19" s="21"/>
      <c r="H19" s="24"/>
      <c r="I19" s="21"/>
      <c r="J19" s="21">
        <v>190</v>
      </c>
      <c r="K19" s="40">
        <f>J19</f>
        <v>190</v>
      </c>
      <c r="L19" s="19" t="s">
        <v>24</v>
      </c>
      <c r="M19" s="4"/>
    </row>
    <row r="20" spans="1:13" ht="23.25" customHeight="1" x14ac:dyDescent="0.25">
      <c r="A20" s="13"/>
      <c r="B20" s="13"/>
      <c r="C20" s="14"/>
      <c r="D20" s="15"/>
      <c r="E20" s="15"/>
      <c r="F20" s="15"/>
      <c r="G20" s="15"/>
      <c r="H20" s="15"/>
      <c r="I20" s="15"/>
      <c r="J20" s="15"/>
      <c r="K20" s="15"/>
      <c r="L20" s="48"/>
      <c r="M20" s="13"/>
    </row>
  </sheetData>
  <mergeCells count="15">
    <mergeCell ref="A1:M1"/>
    <mergeCell ref="A2:M2"/>
    <mergeCell ref="A4:A6"/>
    <mergeCell ref="B4:B6"/>
    <mergeCell ref="C4:F4"/>
    <mergeCell ref="G4:I4"/>
    <mergeCell ref="J4:J6"/>
    <mergeCell ref="K4:K6"/>
    <mergeCell ref="L4:L6"/>
    <mergeCell ref="M4:M6"/>
    <mergeCell ref="C5:C6"/>
    <mergeCell ref="D5:D6"/>
    <mergeCell ref="E5:F5"/>
    <mergeCell ref="G5:G6"/>
    <mergeCell ref="H5:I5"/>
  </mergeCells>
  <conditionalFormatting sqref="B12">
    <cfRule type="expression" dxfId="3" priority="3" stopIfTrue="1">
      <formula>+COUNTIF(#REF!,#REF!)&gt;1</formula>
    </cfRule>
  </conditionalFormatting>
  <conditionalFormatting sqref="B12">
    <cfRule type="expression" dxfId="2" priority="4" stopIfTrue="1">
      <formula>+COUNTIF(#REF!,#REF!)&gt;1</formula>
    </cfRule>
  </conditionalFormatting>
  <conditionalFormatting sqref="B14">
    <cfRule type="expression" dxfId="1" priority="2" stopIfTrue="1">
      <formula>+COUNTIF(#REF!,#REF!)&gt;1</formula>
    </cfRule>
  </conditionalFormatting>
  <conditionalFormatting sqref="B9">
    <cfRule type="expression" dxfId="0" priority="1" stopIfTrue="1">
      <formula>+COUNTIF(#REF!,#REF!)&gt;1</formula>
    </cfRule>
  </conditionalFormatting>
  <printOptions horizontalCentered="1"/>
  <pageMargins left="0.196850393700787" right="0.196850393700787" top="0.511811023622047" bottom="0.511811023622047" header="0" footer="0"/>
  <pageSetup paperSize="9" scale="75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PA 1</vt:lpstr>
      <vt:lpstr>PA 2</vt:lpstr>
      <vt:lpstr>'PA 1'!Print_Area</vt:lpstr>
      <vt:lpstr>'PA 2'!Print_Area</vt:lpstr>
      <vt:lpstr>'PA 1'!Print_Titles</vt:lpstr>
      <vt:lpstr>'PA 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2025-04-16T11:08:42Z</dcterms:modified>
</cp:coreProperties>
</file>